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5\ZM\Prosinec\"/>
    </mc:Choice>
  </mc:AlternateContent>
  <xr:revisionPtr revIDLastSave="0" documentId="13_ncr:1_{8E9EAB10-971E-447D-A1E7-DCD9DCDBEC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 RO ZM" sheetId="24" r:id="rId1"/>
    <sheet name="RO RM" sheetId="2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25" l="1"/>
  <c r="G113" i="24"/>
  <c r="G124" i="24" s="1"/>
</calcChain>
</file>

<file path=xl/sharedStrings.xml><?xml version="1.0" encoding="utf-8"?>
<sst xmlns="http://schemas.openxmlformats.org/spreadsheetml/2006/main" count="290" uniqueCount="100">
  <si>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</si>
  <si>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</si>
  <si>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</si>
  <si>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</si>
  <si>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</si>
  <si>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</si>
  <si>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</si>
  <si>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</si>
  <si>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</si>
  <si>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Dotace</t>
  </si>
  <si>
    <t>1.</t>
  </si>
  <si>
    <t>0001021000000</t>
  </si>
  <si>
    <t>Rozvoj města</t>
  </si>
  <si>
    <t>Nedaňové</t>
  </si>
  <si>
    <t>Ekonomie</t>
  </si>
  <si>
    <t>0001001000000</t>
  </si>
  <si>
    <t>rezerva</t>
  </si>
  <si>
    <t>Provozní příspěvky</t>
  </si>
  <si>
    <t>0001051000000</t>
  </si>
  <si>
    <t>Jednotka sboru dobrovolných hasičů obce</t>
  </si>
  <si>
    <t>Dotace JSDH</t>
  </si>
  <si>
    <t>0001042000000</t>
  </si>
  <si>
    <t>Příloha 6A</t>
  </si>
  <si>
    <t>ZŠ Jungmannova - nařízený odvod z investičního fondu</t>
  </si>
  <si>
    <t>oprava vstupu ZŠ Jungmannova, budova Krábčická</t>
  </si>
  <si>
    <t>Městská policie</t>
  </si>
  <si>
    <t>0001010000000</t>
  </si>
  <si>
    <t>investice (např. kamerový bod, atd.)</t>
  </si>
  <si>
    <t>vratka nevyčerpané dotace - pěstounská péče</t>
  </si>
  <si>
    <t>0001032000000</t>
  </si>
  <si>
    <t>budova  Městského úřadu - neinvestiční výdaje</t>
  </si>
  <si>
    <t>Kancelář tajemníka</t>
  </si>
  <si>
    <t xml:space="preserve">ostatní služby </t>
  </si>
  <si>
    <t xml:space="preserve">ZŠ a MŠ Školní - provozní příspěvek </t>
  </si>
  <si>
    <t>ZŠ Školní - nařzený odvod</t>
  </si>
  <si>
    <t>nákup drobného dlouhodobého hmotného majetku</t>
  </si>
  <si>
    <t>budova  Městského úřadu - investiční výdaje</t>
  </si>
  <si>
    <t>hasičská zbrojnice</t>
  </si>
  <si>
    <t>hasičská zbrojnice-investice</t>
  </si>
  <si>
    <t>rekonstrukce dětských hřišť ve městě (sportovní hřiště Neklanova a Park Josefa Hory)</t>
  </si>
  <si>
    <t>basket hřiště ul. Havlíčkova-DDHM</t>
  </si>
  <si>
    <t>basket hřiště ul. Havlíčkova-oprava</t>
  </si>
  <si>
    <t>rekonstrukce dětských hřišť ve městě multi -Park Josefa Hory-zařízení</t>
  </si>
  <si>
    <t>rekonstrukce dětských hřišť ve městě multi Park Josefa Hory)</t>
  </si>
  <si>
    <t>rekonstrukce dětských hřišť ve městě multi Park Josefa Hory)-DDHM</t>
  </si>
  <si>
    <t>rekonstrukce dětských hřišť ve městěPark Josefa Hory-zařízení</t>
  </si>
  <si>
    <t>V RO ZM</t>
  </si>
  <si>
    <t>Správní poplatek EO</t>
  </si>
  <si>
    <t>Kapitálové příjmy</t>
  </si>
  <si>
    <t>příspevěk do fondu pro veřejnou infrastrukturu</t>
  </si>
  <si>
    <t>daň z hazardních her</t>
  </si>
  <si>
    <t>přijaté náhrady</t>
  </si>
  <si>
    <t>sankční platby - sociální odbor</t>
  </si>
  <si>
    <t>pohřebné</t>
  </si>
  <si>
    <t>Živnostenský úřad - pokuty</t>
  </si>
  <si>
    <t>parkovné</t>
  </si>
  <si>
    <t>dar erbovní stěna</t>
  </si>
  <si>
    <t>smluvní pokuta</t>
  </si>
  <si>
    <t>Daňové příjmy</t>
  </si>
  <si>
    <t>Nedaňové příjmy</t>
  </si>
  <si>
    <t>Dotace regenerace památek</t>
  </si>
  <si>
    <t>Dotace v oblasti sociálně právní ochrany dětí</t>
  </si>
  <si>
    <t>Příspěvek na pěstounskou péči</t>
  </si>
  <si>
    <t>Dotace  - Koordinovaný přístup - bytová nouze - EU</t>
  </si>
  <si>
    <t>Dotace  - Koordinovaný přístup - bytová nouze - SR</t>
  </si>
  <si>
    <t>státní příspěvek na výkon sociální práce</t>
  </si>
  <si>
    <t>přestupková agenda obcím</t>
  </si>
  <si>
    <t>MŠ Pohádka -  průtoková dotace prevenceJOP Jan Amos Komenský</t>
  </si>
  <si>
    <t>MŠ Sluníčko -  průtoková dotace prevenceJOP Jan Amos Komenský</t>
  </si>
  <si>
    <t>výkon agendy Měpol</t>
  </si>
  <si>
    <t>ZŠ Jungmannova - učebny a hřiště</t>
  </si>
  <si>
    <t>Vybavení školních učeben ZŠ Školní - dotace expost</t>
  </si>
  <si>
    <t>vybavení ZŠ Karla Jeřábka - přírodní vědy dotace</t>
  </si>
  <si>
    <t>mimořádné odměny JSDH - Boris</t>
  </si>
  <si>
    <t>vybavení ZŠ Karla Jeřábka - dotace</t>
  </si>
  <si>
    <t>VII RO RM 10.09.2025</t>
  </si>
  <si>
    <t>dotace polozapuštěné kontejnery</t>
  </si>
  <si>
    <t>Podzemní kontejnery (Kollárova, Bořivojova)</t>
  </si>
  <si>
    <t>dopravní obslužnost- vyrovnání tržeb</t>
  </si>
  <si>
    <t>rekonstrukce MKDS</t>
  </si>
  <si>
    <t>VIII RO RM 24.09.2025</t>
  </si>
  <si>
    <t>IX RO RM 22.10.2025</t>
  </si>
  <si>
    <t xml:space="preserve">drobný dlouhodobý hmotný majetek </t>
  </si>
  <si>
    <t>X RO RM 05.11.2025</t>
  </si>
  <si>
    <t>ZŠ a MŠ Školní - vratka OP JAK</t>
  </si>
  <si>
    <t>stavební úřad</t>
  </si>
  <si>
    <t>0001006000000</t>
  </si>
  <si>
    <t>regenerace památek - vlastní podíl</t>
  </si>
  <si>
    <t>regenerace památek - dotační podíl</t>
  </si>
  <si>
    <t>Sociální věci</t>
  </si>
  <si>
    <t>Dotace - domov důchodců</t>
  </si>
  <si>
    <t>0001081000000</t>
  </si>
  <si>
    <t>Dotační transfer domov důchodců</t>
  </si>
  <si>
    <t>XI RO RM 19.11.2025</t>
  </si>
  <si>
    <t>Péče o veřejnou zeleň</t>
  </si>
  <si>
    <t>0001096000000</t>
  </si>
  <si>
    <t>nadace ČEZ - výsadba stromů</t>
  </si>
  <si>
    <t>Jungmannova - výsadba stromy</t>
  </si>
  <si>
    <t>Příloha 6B</t>
  </si>
  <si>
    <t>materiál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</si>
</sst>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#,##0.000000"/>
    <numFmt numFmtId="166" formatCode="#,##0.00000000"/>
    <numFmt numFmtId="167" formatCode="#,##0.00000"/>
    <numFmt numFmtId="168" formatCode="#,##0.0000"/>
    <numFmt numFmtId="169" formatCode="#,##0.000000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8"/>
      <name val="Arial CE"/>
      <charset val="238"/>
    </font>
    <font>
      <b/>
      <sz val="8"/>
      <name val="Arial CE"/>
      <charset val="238"/>
    </font>
    <font>
      <b/>
      <sz val="16"/>
      <color theme="1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65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4" xfId="0" applyFont="1" applyBorder="1"/>
    <xf numFmtId="3" fontId="8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9" fillId="3" borderId="4" xfId="0" applyFont="1" applyFill="1" applyBorder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164" fontId="3" fillId="0" borderId="4" xfId="0" applyNumberFormat="1" applyFont="1" applyBorder="1" applyAlignment="1">
      <alignment horizontal="center"/>
    </xf>
    <xf numFmtId="0" fontId="14" fillId="0" borderId="0" xfId="0" applyFont="1"/>
    <xf numFmtId="3" fontId="12" fillId="0" borderId="4" xfId="0" applyNumberFormat="1" applyFont="1" applyBorder="1" applyAlignment="1">
      <alignment vertical="center"/>
    </xf>
    <xf numFmtId="4" fontId="8" fillId="0" borderId="4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 vertical="center"/>
    </xf>
    <xf numFmtId="0" fontId="8" fillId="0" borderId="4" xfId="0" applyFont="1" applyBorder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3" fontId="12" fillId="3" borderId="4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8" fillId="0" borderId="4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169" fontId="3" fillId="0" borderId="4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 vertical="center"/>
    </xf>
    <xf numFmtId="168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/>
    </xf>
    <xf numFmtId="168" fontId="3" fillId="0" borderId="4" xfId="0" applyNumberFormat="1" applyFont="1" applyBorder="1" applyAlignment="1">
      <alignment horizontal="center"/>
    </xf>
    <xf numFmtId="0" fontId="11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16216-32D3-4072-9337-8F2B76A9C2CA}">
  <dimension ref="A1:O137"/>
  <sheetViews>
    <sheetView tabSelected="1" topLeftCell="A111" workbookViewId="0">
      <selection activeCell="F134" sqref="F134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2.14062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4.7109375" style="13" customWidth="1"/>
    <col min="15" max="15" width="14.7109375" style="7" customWidth="1"/>
    <col min="16" max="16" width="16.5703125" style="13" customWidth="1"/>
    <col min="17" max="17" width="14.42578125" style="13" bestFit="1" customWidth="1"/>
    <col min="18" max="16384" width="9.140625" style="13"/>
  </cols>
  <sheetData>
    <row r="1" spans="1:15" s="9" customFormat="1" ht="20.25" x14ac:dyDescent="0.3">
      <c r="A1" s="9" t="s">
        <v>46</v>
      </c>
      <c r="G1" s="6"/>
      <c r="H1" s="10"/>
      <c r="O1" s="6"/>
    </row>
    <row r="2" spans="1:15" s="9" customFormat="1" ht="20.25" x14ac:dyDescent="0.3">
      <c r="A2" s="9" t="s">
        <v>98</v>
      </c>
      <c r="G2" s="6"/>
      <c r="H2" s="10"/>
      <c r="O2" s="6"/>
    </row>
    <row r="3" spans="1:15" s="11" customFormat="1" ht="15" thickBot="1" x14ac:dyDescent="0.25">
      <c r="G3" s="7"/>
      <c r="H3" s="12"/>
      <c r="O3" s="7"/>
    </row>
    <row r="4" spans="1:15" s="11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3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10" spans="1:15" x14ac:dyDescent="0.2">
      <c r="A10" s="56" t="s">
        <v>13</v>
      </c>
      <c r="B10" s="56"/>
      <c r="C10" s="56"/>
      <c r="D10" s="56"/>
      <c r="E10" s="56"/>
      <c r="F10" s="56"/>
      <c r="G10" s="56"/>
      <c r="H10" s="57">
        <v>1</v>
      </c>
      <c r="I10" s="56" t="s">
        <v>12</v>
      </c>
      <c r="J10" s="56"/>
      <c r="K10" s="56"/>
      <c r="L10" s="56"/>
      <c r="M10" s="56"/>
      <c r="N10" s="56"/>
      <c r="O10" s="56"/>
    </row>
    <row r="11" spans="1:15" x14ac:dyDescent="0.2">
      <c r="A11" s="23">
        <v>3113</v>
      </c>
      <c r="B11" s="23">
        <v>2122</v>
      </c>
      <c r="C11" s="23">
        <v>912</v>
      </c>
      <c r="D11" s="23"/>
      <c r="E11" s="24"/>
      <c r="F11" s="20" t="s">
        <v>23</v>
      </c>
      <c r="G11" s="22">
        <v>-279</v>
      </c>
      <c r="H11" s="57"/>
      <c r="I11" s="25">
        <v>2212</v>
      </c>
      <c r="J11" s="25">
        <v>5171</v>
      </c>
      <c r="K11" s="25">
        <v>2093</v>
      </c>
      <c r="L11" s="25"/>
      <c r="M11" s="26" t="s">
        <v>11</v>
      </c>
      <c r="N11" s="27" t="s">
        <v>24</v>
      </c>
      <c r="O11" s="18">
        <v>-279</v>
      </c>
    </row>
    <row r="15" spans="1:15" x14ac:dyDescent="0.2">
      <c r="H15" s="57">
        <v>2</v>
      </c>
      <c r="I15" s="56" t="s">
        <v>14</v>
      </c>
      <c r="J15" s="56"/>
      <c r="K15" s="56"/>
      <c r="L15" s="56"/>
      <c r="M15" s="56"/>
      <c r="N15" s="56"/>
      <c r="O15" s="56"/>
    </row>
    <row r="16" spans="1:15" x14ac:dyDescent="0.2">
      <c r="H16" s="57"/>
      <c r="I16" s="16">
        <v>6171</v>
      </c>
      <c r="J16" s="16">
        <v>5901</v>
      </c>
      <c r="K16" s="16">
        <v>1</v>
      </c>
      <c r="L16" s="16"/>
      <c r="M16" s="17" t="s">
        <v>15</v>
      </c>
      <c r="N16" s="20" t="s">
        <v>16</v>
      </c>
      <c r="O16" s="18">
        <v>-3863</v>
      </c>
    </row>
    <row r="17" spans="8:15" x14ac:dyDescent="0.2">
      <c r="H17" s="57"/>
      <c r="I17" s="16">
        <v>6402</v>
      </c>
      <c r="J17" s="16">
        <v>5364</v>
      </c>
      <c r="K17" s="16">
        <v>524</v>
      </c>
      <c r="L17" s="16"/>
      <c r="M17" s="17" t="s">
        <v>15</v>
      </c>
      <c r="N17" s="20" t="s">
        <v>28</v>
      </c>
      <c r="O17" s="18">
        <v>3863</v>
      </c>
    </row>
    <row r="20" spans="8:15" x14ac:dyDescent="0.2">
      <c r="H20" s="57">
        <v>3</v>
      </c>
      <c r="I20" s="56" t="s">
        <v>14</v>
      </c>
      <c r="J20" s="56"/>
      <c r="K20" s="56"/>
      <c r="L20" s="56"/>
      <c r="M20" s="56"/>
      <c r="N20" s="56"/>
      <c r="O20" s="56"/>
    </row>
    <row r="21" spans="8:15" x14ac:dyDescent="0.2">
      <c r="H21" s="57"/>
      <c r="I21" s="16">
        <v>6171</v>
      </c>
      <c r="J21" s="16">
        <v>5901</v>
      </c>
      <c r="K21" s="16">
        <v>1</v>
      </c>
      <c r="L21" s="16"/>
      <c r="M21" s="17" t="s">
        <v>15</v>
      </c>
      <c r="N21" s="20" t="s">
        <v>16</v>
      </c>
      <c r="O21" s="18">
        <v>-80</v>
      </c>
    </row>
    <row r="22" spans="8:15" ht="15" customHeight="1" x14ac:dyDescent="0.2">
      <c r="H22" s="57"/>
      <c r="I22" s="58" t="s">
        <v>25</v>
      </c>
      <c r="J22" s="58"/>
      <c r="K22" s="58"/>
      <c r="L22" s="58"/>
      <c r="M22" s="58"/>
      <c r="N22" s="58"/>
      <c r="O22" s="58"/>
    </row>
    <row r="23" spans="8:15" x14ac:dyDescent="0.2">
      <c r="H23" s="57"/>
      <c r="I23" s="16">
        <v>5311</v>
      </c>
      <c r="J23" s="16">
        <v>6125</v>
      </c>
      <c r="K23" s="16">
        <v>1100</v>
      </c>
      <c r="L23" s="16"/>
      <c r="M23" s="17" t="s">
        <v>26</v>
      </c>
      <c r="N23" s="20" t="s">
        <v>27</v>
      </c>
      <c r="O23" s="18">
        <v>80</v>
      </c>
    </row>
    <row r="28" spans="8:15" x14ac:dyDescent="0.2">
      <c r="H28" s="57">
        <v>4</v>
      </c>
      <c r="I28" s="56" t="s">
        <v>31</v>
      </c>
      <c r="J28" s="56"/>
      <c r="K28" s="56"/>
      <c r="L28" s="56"/>
      <c r="M28" s="56"/>
      <c r="N28" s="56"/>
      <c r="O28" s="56"/>
    </row>
    <row r="29" spans="8:15" x14ac:dyDescent="0.2">
      <c r="H29" s="57"/>
      <c r="I29" s="16">
        <v>6171</v>
      </c>
      <c r="J29" s="16">
        <v>5171</v>
      </c>
      <c r="K29" s="16">
        <v>267</v>
      </c>
      <c r="L29" s="16"/>
      <c r="M29" s="17" t="s">
        <v>29</v>
      </c>
      <c r="N29" s="20" t="s">
        <v>30</v>
      </c>
      <c r="O29" s="18">
        <v>370</v>
      </c>
    </row>
    <row r="30" spans="8:15" x14ac:dyDescent="0.2">
      <c r="H30" s="57"/>
      <c r="I30" s="16">
        <v>6171</v>
      </c>
      <c r="J30" s="16">
        <v>5169</v>
      </c>
      <c r="K30" s="16">
        <v>246</v>
      </c>
      <c r="L30" s="16"/>
      <c r="M30" s="17" t="s">
        <v>29</v>
      </c>
      <c r="N30" s="20" t="s">
        <v>32</v>
      </c>
      <c r="O30" s="18">
        <v>60</v>
      </c>
    </row>
    <row r="31" spans="8:15" x14ac:dyDescent="0.2">
      <c r="H31" s="57"/>
      <c r="I31" s="16">
        <v>6171</v>
      </c>
      <c r="J31" s="16">
        <v>5137</v>
      </c>
      <c r="K31" s="16">
        <v>201</v>
      </c>
      <c r="L31" s="16"/>
      <c r="M31" s="17" t="s">
        <v>29</v>
      </c>
      <c r="N31" s="20" t="s">
        <v>35</v>
      </c>
      <c r="O31" s="18">
        <v>70</v>
      </c>
    </row>
    <row r="32" spans="8:15" x14ac:dyDescent="0.2">
      <c r="H32" s="57"/>
      <c r="I32" s="16">
        <v>6171</v>
      </c>
      <c r="J32" s="16">
        <v>6121</v>
      </c>
      <c r="K32" s="16">
        <v>267</v>
      </c>
      <c r="L32" s="16"/>
      <c r="M32" s="17" t="s">
        <v>29</v>
      </c>
      <c r="N32" s="20" t="s">
        <v>36</v>
      </c>
      <c r="O32" s="18">
        <v>-500</v>
      </c>
    </row>
    <row r="37" spans="1:15" x14ac:dyDescent="0.2">
      <c r="H37" s="57">
        <v>5</v>
      </c>
      <c r="I37" s="56" t="s">
        <v>31</v>
      </c>
      <c r="J37" s="56"/>
      <c r="K37" s="56"/>
      <c r="L37" s="56"/>
      <c r="M37" s="56"/>
      <c r="N37" s="56"/>
      <c r="O37" s="56"/>
    </row>
    <row r="38" spans="1:15" x14ac:dyDescent="0.2">
      <c r="H38" s="57"/>
      <c r="I38" s="16">
        <v>6171</v>
      </c>
      <c r="J38" s="16">
        <v>5169</v>
      </c>
      <c r="K38" s="16">
        <v>246</v>
      </c>
      <c r="L38" s="16"/>
      <c r="M38" s="17" t="s">
        <v>29</v>
      </c>
      <c r="N38" s="20" t="s">
        <v>32</v>
      </c>
      <c r="O38" s="18">
        <v>55</v>
      </c>
    </row>
    <row r="39" spans="1:15" x14ac:dyDescent="0.2">
      <c r="H39" s="57"/>
      <c r="I39" s="56" t="s">
        <v>14</v>
      </c>
      <c r="J39" s="56"/>
      <c r="K39" s="56"/>
      <c r="L39" s="56"/>
      <c r="M39" s="56"/>
      <c r="N39" s="56"/>
      <c r="O39" s="56"/>
    </row>
    <row r="40" spans="1:15" x14ac:dyDescent="0.2">
      <c r="H40" s="57"/>
      <c r="I40" s="16">
        <v>6171</v>
      </c>
      <c r="J40" s="16">
        <v>5901</v>
      </c>
      <c r="K40" s="16">
        <v>1</v>
      </c>
      <c r="L40" s="16"/>
      <c r="M40" s="17" t="s">
        <v>15</v>
      </c>
      <c r="N40" s="20" t="s">
        <v>16</v>
      </c>
      <c r="O40" s="18">
        <v>-55</v>
      </c>
    </row>
    <row r="44" spans="1:15" x14ac:dyDescent="0.2">
      <c r="A44" s="56" t="s">
        <v>13</v>
      </c>
      <c r="B44" s="56"/>
      <c r="C44" s="56"/>
      <c r="D44" s="56"/>
      <c r="E44" s="56"/>
      <c r="F44" s="56"/>
      <c r="G44" s="56"/>
      <c r="H44" s="57">
        <v>6</v>
      </c>
      <c r="I44" s="56" t="s">
        <v>17</v>
      </c>
      <c r="J44" s="56"/>
      <c r="K44" s="56"/>
      <c r="L44" s="56"/>
      <c r="M44" s="56"/>
      <c r="N44" s="56"/>
      <c r="O44" s="56"/>
    </row>
    <row r="45" spans="1:15" x14ac:dyDescent="0.2">
      <c r="A45" s="23">
        <v>3113</v>
      </c>
      <c r="B45" s="23">
        <v>2122</v>
      </c>
      <c r="C45" s="23">
        <v>913</v>
      </c>
      <c r="D45" s="23"/>
      <c r="E45" s="24"/>
      <c r="F45" s="20" t="s">
        <v>34</v>
      </c>
      <c r="G45" s="22">
        <v>721</v>
      </c>
      <c r="H45" s="57"/>
      <c r="I45" s="16">
        <v>3113</v>
      </c>
      <c r="J45" s="16">
        <v>5331</v>
      </c>
      <c r="K45" s="16">
        <v>913</v>
      </c>
      <c r="L45" s="16"/>
      <c r="M45" s="17" t="s">
        <v>18</v>
      </c>
      <c r="N45" s="20" t="s">
        <v>33</v>
      </c>
      <c r="O45" s="18">
        <v>721</v>
      </c>
    </row>
    <row r="49" spans="8:15" x14ac:dyDescent="0.2">
      <c r="H49" s="57">
        <v>7</v>
      </c>
      <c r="I49" s="56" t="s">
        <v>12</v>
      </c>
      <c r="J49" s="56"/>
      <c r="K49" s="56"/>
      <c r="L49" s="56"/>
      <c r="M49" s="56"/>
      <c r="N49" s="56"/>
      <c r="O49" s="56"/>
    </row>
    <row r="50" spans="8:15" x14ac:dyDescent="0.2">
      <c r="H50" s="57"/>
      <c r="I50" s="25">
        <v>5512</v>
      </c>
      <c r="J50" s="25">
        <v>6121</v>
      </c>
      <c r="K50" s="25">
        <v>2603</v>
      </c>
      <c r="L50" s="25"/>
      <c r="M50" s="26" t="s">
        <v>11</v>
      </c>
      <c r="N50" s="37" t="s">
        <v>37</v>
      </c>
      <c r="O50" s="18">
        <v>-956</v>
      </c>
    </row>
    <row r="51" spans="8:15" x14ac:dyDescent="0.2">
      <c r="H51" s="57"/>
      <c r="I51" s="25">
        <v>5512</v>
      </c>
      <c r="J51" s="25">
        <v>6122</v>
      </c>
      <c r="K51" s="25">
        <v>2603</v>
      </c>
      <c r="L51" s="25"/>
      <c r="M51" s="26" t="s">
        <v>11</v>
      </c>
      <c r="N51" s="37" t="s">
        <v>38</v>
      </c>
      <c r="O51" s="18">
        <v>56</v>
      </c>
    </row>
    <row r="52" spans="8:15" x14ac:dyDescent="0.2">
      <c r="H52" s="57"/>
      <c r="I52" s="25">
        <v>5512</v>
      </c>
      <c r="J52" s="25">
        <v>5137</v>
      </c>
      <c r="K52" s="25">
        <v>2603</v>
      </c>
      <c r="L52" s="25"/>
      <c r="M52" s="26" t="s">
        <v>11</v>
      </c>
      <c r="N52" s="37" t="s">
        <v>38</v>
      </c>
      <c r="O52" s="18">
        <v>828</v>
      </c>
    </row>
    <row r="53" spans="8:15" x14ac:dyDescent="0.2">
      <c r="H53" s="57"/>
      <c r="I53" s="25">
        <v>5512</v>
      </c>
      <c r="J53" s="25">
        <v>5139</v>
      </c>
      <c r="K53" s="25">
        <v>2603</v>
      </c>
      <c r="L53" s="25"/>
      <c r="M53" s="26" t="s">
        <v>11</v>
      </c>
      <c r="N53" s="37" t="s">
        <v>38</v>
      </c>
      <c r="O53" s="18">
        <v>72</v>
      </c>
    </row>
    <row r="57" spans="8:15" x14ac:dyDescent="0.2">
      <c r="H57" s="57">
        <v>8</v>
      </c>
      <c r="I57" s="56" t="s">
        <v>12</v>
      </c>
      <c r="J57" s="56"/>
      <c r="K57" s="56"/>
      <c r="L57" s="56"/>
      <c r="M57" s="56"/>
      <c r="N57" s="56"/>
      <c r="O57" s="56"/>
    </row>
    <row r="58" spans="8:15" x14ac:dyDescent="0.2">
      <c r="H58" s="57"/>
      <c r="I58" s="25">
        <v>3421</v>
      </c>
      <c r="J58" s="25">
        <v>6122</v>
      </c>
      <c r="K58" s="25">
        <v>2094</v>
      </c>
      <c r="L58" s="25"/>
      <c r="M58" s="26" t="s">
        <v>11</v>
      </c>
      <c r="N58" s="27" t="s">
        <v>42</v>
      </c>
      <c r="O58" s="18">
        <v>711</v>
      </c>
    </row>
    <row r="59" spans="8:15" x14ac:dyDescent="0.2">
      <c r="H59" s="57"/>
      <c r="I59" s="25">
        <v>3421</v>
      </c>
      <c r="J59" s="25">
        <v>6121</v>
      </c>
      <c r="K59" s="25">
        <v>2094</v>
      </c>
      <c r="L59" s="25"/>
      <c r="M59" s="26" t="s">
        <v>11</v>
      </c>
      <c r="N59" s="27" t="s">
        <v>43</v>
      </c>
      <c r="O59" s="18">
        <v>-829</v>
      </c>
    </row>
    <row r="60" spans="8:15" x14ac:dyDescent="0.2">
      <c r="H60" s="57"/>
      <c r="I60" s="25">
        <v>3421</v>
      </c>
      <c r="J60" s="25">
        <v>5137</v>
      </c>
      <c r="K60" s="25">
        <v>2094</v>
      </c>
      <c r="L60" s="25"/>
      <c r="M60" s="26" t="s">
        <v>11</v>
      </c>
      <c r="N60" s="27" t="s">
        <v>44</v>
      </c>
      <c r="O60" s="18">
        <v>118</v>
      </c>
    </row>
    <row r="61" spans="8:15" x14ac:dyDescent="0.2">
      <c r="I61" s="34"/>
      <c r="J61" s="34"/>
      <c r="K61" s="34"/>
      <c r="L61" s="34"/>
      <c r="M61" s="35"/>
      <c r="N61" s="36"/>
    </row>
    <row r="62" spans="8:15" x14ac:dyDescent="0.2">
      <c r="I62" s="34"/>
      <c r="J62" s="34"/>
      <c r="K62" s="34"/>
      <c r="L62" s="34"/>
      <c r="M62" s="35"/>
      <c r="N62" s="36"/>
    </row>
    <row r="64" spans="8:15" x14ac:dyDescent="0.2">
      <c r="H64" s="57">
        <v>9</v>
      </c>
      <c r="I64" s="56" t="s">
        <v>12</v>
      </c>
      <c r="J64" s="56"/>
      <c r="K64" s="56"/>
      <c r="L64" s="56"/>
      <c r="M64" s="56"/>
      <c r="N64" s="56"/>
      <c r="O64" s="56"/>
    </row>
    <row r="65" spans="1:15" x14ac:dyDescent="0.2">
      <c r="H65" s="57"/>
      <c r="I65" s="25">
        <v>3421</v>
      </c>
      <c r="J65" s="25">
        <v>5137</v>
      </c>
      <c r="K65" s="25">
        <v>2096</v>
      </c>
      <c r="L65" s="25"/>
      <c r="M65" s="26" t="s">
        <v>11</v>
      </c>
      <c r="N65" s="27" t="s">
        <v>40</v>
      </c>
      <c r="O65" s="18">
        <v>42</v>
      </c>
    </row>
    <row r="66" spans="1:15" x14ac:dyDescent="0.2">
      <c r="H66" s="57"/>
      <c r="I66" s="25">
        <v>3421</v>
      </c>
      <c r="J66" s="25">
        <v>5171</v>
      </c>
      <c r="K66" s="25">
        <v>2096</v>
      </c>
      <c r="L66" s="25"/>
      <c r="M66" s="26" t="s">
        <v>11</v>
      </c>
      <c r="N66" s="27" t="s">
        <v>41</v>
      </c>
      <c r="O66" s="18">
        <v>55</v>
      </c>
    </row>
    <row r="67" spans="1:15" x14ac:dyDescent="0.2">
      <c r="H67" s="57"/>
      <c r="I67" s="25">
        <v>3421</v>
      </c>
      <c r="J67" s="25">
        <v>6121</v>
      </c>
      <c r="K67" s="25">
        <v>2094</v>
      </c>
      <c r="L67" s="25"/>
      <c r="M67" s="26" t="s">
        <v>11</v>
      </c>
      <c r="N67" s="27" t="s">
        <v>39</v>
      </c>
      <c r="O67" s="18">
        <v>-97</v>
      </c>
    </row>
    <row r="70" spans="1:15" x14ac:dyDescent="0.2">
      <c r="H70" s="57">
        <v>10</v>
      </c>
      <c r="I70" s="56" t="s">
        <v>12</v>
      </c>
      <c r="J70" s="56"/>
      <c r="K70" s="56"/>
      <c r="L70" s="56"/>
      <c r="M70" s="56"/>
      <c r="N70" s="56"/>
      <c r="O70" s="56"/>
    </row>
    <row r="71" spans="1:15" x14ac:dyDescent="0.2">
      <c r="H71" s="57"/>
      <c r="I71" s="25">
        <v>3421</v>
      </c>
      <c r="J71" s="25">
        <v>6121</v>
      </c>
      <c r="K71" s="25">
        <v>2094</v>
      </c>
      <c r="L71" s="25"/>
      <c r="M71" s="26" t="s">
        <v>11</v>
      </c>
      <c r="N71" s="27" t="s">
        <v>39</v>
      </c>
      <c r="O71" s="18">
        <v>-184</v>
      </c>
    </row>
    <row r="72" spans="1:15" x14ac:dyDescent="0.2">
      <c r="H72" s="57"/>
      <c r="I72" s="25">
        <v>3421</v>
      </c>
      <c r="J72" s="25">
        <v>6122</v>
      </c>
      <c r="K72" s="25">
        <v>2099</v>
      </c>
      <c r="L72" s="25"/>
      <c r="M72" s="26" t="s">
        <v>11</v>
      </c>
      <c r="N72" s="27" t="s">
        <v>45</v>
      </c>
      <c r="O72" s="18">
        <v>126</v>
      </c>
    </row>
    <row r="73" spans="1:15" x14ac:dyDescent="0.2">
      <c r="H73" s="57"/>
      <c r="I73" s="25">
        <v>3421</v>
      </c>
      <c r="J73" s="25">
        <v>5137</v>
      </c>
      <c r="K73" s="25">
        <v>2099</v>
      </c>
      <c r="L73" s="25"/>
      <c r="M73" s="26" t="s">
        <v>11</v>
      </c>
      <c r="N73" s="27" t="s">
        <v>45</v>
      </c>
      <c r="O73" s="18">
        <v>12</v>
      </c>
    </row>
    <row r="74" spans="1:15" x14ac:dyDescent="0.2">
      <c r="H74" s="57"/>
      <c r="I74" s="25">
        <v>3421</v>
      </c>
      <c r="J74" s="25">
        <v>6121</v>
      </c>
      <c r="K74" s="25">
        <v>2099</v>
      </c>
      <c r="L74" s="25"/>
      <c r="M74" s="26" t="s">
        <v>11</v>
      </c>
      <c r="N74" s="27" t="s">
        <v>39</v>
      </c>
      <c r="O74" s="18">
        <v>46</v>
      </c>
    </row>
    <row r="75" spans="1:15" x14ac:dyDescent="0.2">
      <c r="I75" s="34"/>
      <c r="J75" s="34"/>
      <c r="K75" s="34"/>
      <c r="L75" s="34"/>
      <c r="M75" s="35"/>
      <c r="N75" s="36"/>
    </row>
    <row r="76" spans="1:15" x14ac:dyDescent="0.2">
      <c r="I76" s="34"/>
      <c r="J76" s="34"/>
      <c r="K76" s="34"/>
      <c r="L76" s="34"/>
      <c r="M76" s="35"/>
      <c r="N76" s="36"/>
    </row>
    <row r="77" spans="1:15" x14ac:dyDescent="0.2">
      <c r="I77" s="34"/>
      <c r="J77" s="34"/>
      <c r="K77" s="34"/>
      <c r="L77" s="34"/>
      <c r="M77" s="35"/>
      <c r="N77" s="36"/>
    </row>
    <row r="78" spans="1:15" x14ac:dyDescent="0.2">
      <c r="A78" s="56" t="s">
        <v>58</v>
      </c>
      <c r="B78" s="56"/>
      <c r="C78" s="56"/>
      <c r="D78" s="56"/>
      <c r="E78" s="56"/>
      <c r="F78" s="56"/>
      <c r="G78" s="56"/>
      <c r="H78" s="57">
        <v>11</v>
      </c>
      <c r="I78" s="34"/>
      <c r="J78" s="34"/>
      <c r="K78" s="34"/>
      <c r="L78" s="34"/>
      <c r="M78" s="35"/>
      <c r="N78" s="36"/>
    </row>
    <row r="79" spans="1:15" x14ac:dyDescent="0.2">
      <c r="A79" s="21"/>
      <c r="B79" s="16">
        <v>1387</v>
      </c>
      <c r="C79" s="16">
        <v>60</v>
      </c>
      <c r="D79" s="16"/>
      <c r="E79" s="17"/>
      <c r="F79" s="20" t="s">
        <v>50</v>
      </c>
      <c r="G79" s="22">
        <v>9000</v>
      </c>
      <c r="H79" s="57"/>
      <c r="I79" s="38"/>
      <c r="J79" s="38"/>
      <c r="K79" s="38"/>
      <c r="L79" s="38"/>
      <c r="M79" s="38"/>
      <c r="N79" s="38"/>
      <c r="O79" s="38"/>
    </row>
    <row r="80" spans="1:15" x14ac:dyDescent="0.2">
      <c r="A80" s="21"/>
      <c r="B80" s="16">
        <v>1386</v>
      </c>
      <c r="C80" s="16">
        <v>60</v>
      </c>
      <c r="D80" s="16"/>
      <c r="E80" s="17"/>
      <c r="F80" s="20" t="s">
        <v>50</v>
      </c>
      <c r="G80" s="22">
        <v>4785</v>
      </c>
      <c r="H80" s="57"/>
      <c r="I80" s="39"/>
      <c r="J80" s="39"/>
      <c r="K80" s="39"/>
      <c r="L80" s="39"/>
      <c r="M80" s="40"/>
      <c r="N80" s="41"/>
    </row>
    <row r="81" spans="1:15" x14ac:dyDescent="0.2">
      <c r="A81" s="21"/>
      <c r="B81" s="16">
        <v>1385</v>
      </c>
      <c r="C81" s="16">
        <v>60</v>
      </c>
      <c r="D81" s="16"/>
      <c r="E81" s="17"/>
      <c r="F81" s="20" t="s">
        <v>50</v>
      </c>
      <c r="G81" s="22">
        <v>-12000</v>
      </c>
      <c r="H81" s="57"/>
    </row>
    <row r="82" spans="1:15" x14ac:dyDescent="0.2">
      <c r="A82" s="21"/>
      <c r="B82" s="16">
        <v>1381</v>
      </c>
      <c r="C82" s="16">
        <v>60</v>
      </c>
      <c r="D82" s="16"/>
      <c r="E82" s="17"/>
      <c r="F82" s="20" t="s">
        <v>50</v>
      </c>
      <c r="G82" s="22">
        <v>-1800</v>
      </c>
      <c r="H82" s="57"/>
    </row>
    <row r="83" spans="1:15" x14ac:dyDescent="0.2">
      <c r="A83" s="21"/>
      <c r="B83" s="16">
        <v>1361</v>
      </c>
      <c r="C83" s="16">
        <v>1</v>
      </c>
      <c r="D83" s="16"/>
      <c r="E83" s="17"/>
      <c r="F83" s="20" t="s">
        <v>47</v>
      </c>
      <c r="G83" s="22">
        <v>15</v>
      </c>
      <c r="H83" s="57"/>
    </row>
    <row r="87" spans="1:15" x14ac:dyDescent="0.2">
      <c r="A87" s="56" t="s">
        <v>48</v>
      </c>
      <c r="B87" s="56"/>
      <c r="C87" s="56"/>
      <c r="D87" s="56"/>
      <c r="E87" s="56"/>
      <c r="F87" s="56"/>
      <c r="G87" s="56"/>
      <c r="H87" s="57">
        <v>12</v>
      </c>
      <c r="I87" s="56" t="s">
        <v>14</v>
      </c>
      <c r="J87" s="56"/>
      <c r="K87" s="56"/>
      <c r="L87" s="56"/>
      <c r="M87" s="56"/>
      <c r="N87" s="56"/>
      <c r="O87" s="56"/>
    </row>
    <row r="88" spans="1:15" x14ac:dyDescent="0.2">
      <c r="A88" s="16">
        <v>3639</v>
      </c>
      <c r="B88" s="16">
        <v>3122</v>
      </c>
      <c r="C88" s="16">
        <v>15</v>
      </c>
      <c r="D88" s="16"/>
      <c r="E88" s="17"/>
      <c r="F88" s="20" t="s">
        <v>49</v>
      </c>
      <c r="G88" s="32">
        <v>3100</v>
      </c>
      <c r="H88" s="57"/>
      <c r="I88" s="16">
        <v>6171</v>
      </c>
      <c r="J88" s="16">
        <v>5901</v>
      </c>
      <c r="K88" s="16">
        <v>1</v>
      </c>
      <c r="L88" s="16"/>
      <c r="M88" s="17" t="s">
        <v>15</v>
      </c>
      <c r="N88" s="20" t="s">
        <v>16</v>
      </c>
      <c r="O88" s="18">
        <v>3100</v>
      </c>
    </row>
    <row r="92" spans="1:15" x14ac:dyDescent="0.2">
      <c r="A92" s="56" t="s">
        <v>59</v>
      </c>
      <c r="B92" s="56"/>
      <c r="C92" s="56"/>
      <c r="D92" s="56"/>
      <c r="E92" s="56"/>
      <c r="F92" s="56"/>
      <c r="G92" s="56"/>
      <c r="H92" s="57">
        <v>13</v>
      </c>
      <c r="I92" s="56" t="s">
        <v>14</v>
      </c>
      <c r="J92" s="56"/>
      <c r="K92" s="56"/>
      <c r="L92" s="56"/>
      <c r="M92" s="56"/>
      <c r="N92" s="56"/>
      <c r="O92" s="56"/>
    </row>
    <row r="93" spans="1:15" x14ac:dyDescent="0.2">
      <c r="A93" s="16">
        <v>1070</v>
      </c>
      <c r="B93" s="16">
        <v>2324</v>
      </c>
      <c r="C93" s="16">
        <v>155</v>
      </c>
      <c r="D93" s="16"/>
      <c r="E93" s="17"/>
      <c r="F93" s="20" t="s">
        <v>51</v>
      </c>
      <c r="G93" s="32">
        <v>3</v>
      </c>
      <c r="H93" s="57"/>
      <c r="I93" s="16">
        <v>6171</v>
      </c>
      <c r="J93" s="16">
        <v>5901</v>
      </c>
      <c r="K93" s="16">
        <v>1</v>
      </c>
      <c r="L93" s="16"/>
      <c r="M93" s="17" t="s">
        <v>15</v>
      </c>
      <c r="N93" s="20" t="s">
        <v>16</v>
      </c>
      <c r="O93" s="18">
        <v>520</v>
      </c>
    </row>
    <row r="94" spans="1:15" x14ac:dyDescent="0.2">
      <c r="A94" s="16">
        <v>3599</v>
      </c>
      <c r="B94" s="16">
        <v>2212</v>
      </c>
      <c r="C94" s="16">
        <v>500</v>
      </c>
      <c r="D94" s="16"/>
      <c r="E94" s="17"/>
      <c r="F94" s="20" t="s">
        <v>52</v>
      </c>
      <c r="G94" s="32">
        <v>28</v>
      </c>
      <c r="H94" s="57"/>
      <c r="I94" s="21"/>
      <c r="J94" s="21"/>
      <c r="K94" s="21"/>
      <c r="L94" s="21"/>
      <c r="M94" s="21"/>
      <c r="N94" s="21"/>
      <c r="O94" s="18"/>
    </row>
    <row r="95" spans="1:15" x14ac:dyDescent="0.2">
      <c r="A95" s="16">
        <v>6171</v>
      </c>
      <c r="B95" s="16">
        <v>2324</v>
      </c>
      <c r="C95" s="16">
        <v>580</v>
      </c>
      <c r="D95" s="16"/>
      <c r="E95" s="17"/>
      <c r="F95" s="20" t="s">
        <v>53</v>
      </c>
      <c r="G95" s="32">
        <v>87</v>
      </c>
      <c r="H95" s="57"/>
      <c r="I95" s="21"/>
      <c r="J95" s="21"/>
      <c r="K95" s="21"/>
      <c r="L95" s="21"/>
      <c r="M95" s="21"/>
      <c r="N95" s="21"/>
      <c r="O95" s="18"/>
    </row>
    <row r="96" spans="1:15" x14ac:dyDescent="0.2">
      <c r="A96" s="23">
        <v>2169</v>
      </c>
      <c r="B96" s="23">
        <v>2212</v>
      </c>
      <c r="C96" s="23">
        <v>700</v>
      </c>
      <c r="D96" s="23"/>
      <c r="E96" s="24"/>
      <c r="F96" s="20" t="s">
        <v>54</v>
      </c>
      <c r="G96" s="22">
        <v>130</v>
      </c>
      <c r="H96" s="57"/>
      <c r="I96" s="21"/>
      <c r="J96" s="21"/>
      <c r="K96" s="21"/>
      <c r="L96" s="21"/>
      <c r="M96" s="21"/>
      <c r="N96" s="21"/>
      <c r="O96" s="18"/>
    </row>
    <row r="97" spans="1:15" x14ac:dyDescent="0.2">
      <c r="A97" s="23">
        <v>1021</v>
      </c>
      <c r="B97" s="23">
        <v>2111</v>
      </c>
      <c r="C97" s="23">
        <v>1150</v>
      </c>
      <c r="D97" s="23"/>
      <c r="E97" s="24"/>
      <c r="F97" s="20" t="s">
        <v>55</v>
      </c>
      <c r="G97" s="22">
        <v>49</v>
      </c>
      <c r="H97" s="57"/>
      <c r="I97" s="21"/>
      <c r="J97" s="21"/>
      <c r="K97" s="21"/>
      <c r="L97" s="21"/>
      <c r="M97" s="21"/>
      <c r="N97" s="21"/>
      <c r="O97" s="18"/>
    </row>
    <row r="98" spans="1:15" x14ac:dyDescent="0.2">
      <c r="A98" s="23">
        <v>3639</v>
      </c>
      <c r="B98" s="23">
        <v>2321</v>
      </c>
      <c r="C98" s="23">
        <v>2033</v>
      </c>
      <c r="D98" s="23"/>
      <c r="E98" s="24"/>
      <c r="F98" s="20" t="s">
        <v>56</v>
      </c>
      <c r="G98" s="22">
        <v>30</v>
      </c>
      <c r="H98" s="57"/>
      <c r="I98" s="21"/>
      <c r="J98" s="21"/>
      <c r="K98" s="21"/>
      <c r="L98" s="21"/>
      <c r="M98" s="21"/>
      <c r="N98" s="21"/>
      <c r="O98" s="18"/>
    </row>
    <row r="99" spans="1:15" x14ac:dyDescent="0.2">
      <c r="A99" s="23">
        <v>3639</v>
      </c>
      <c r="B99" s="23">
        <v>2212</v>
      </c>
      <c r="C99" s="23">
        <v>2101</v>
      </c>
      <c r="D99" s="23"/>
      <c r="E99" s="24"/>
      <c r="F99" s="20" t="s">
        <v>57</v>
      </c>
      <c r="G99" s="22">
        <v>35</v>
      </c>
      <c r="H99" s="57"/>
      <c r="I99" s="21"/>
      <c r="J99" s="21"/>
      <c r="K99" s="21"/>
      <c r="L99" s="21"/>
      <c r="M99" s="21"/>
      <c r="N99" s="21"/>
      <c r="O99" s="18"/>
    </row>
    <row r="100" spans="1:15" x14ac:dyDescent="0.2">
      <c r="A100" s="23">
        <v>3113</v>
      </c>
      <c r="B100" s="23">
        <v>2212</v>
      </c>
      <c r="C100" s="23">
        <v>2912</v>
      </c>
      <c r="D100" s="23"/>
      <c r="E100" s="24"/>
      <c r="F100" s="20" t="s">
        <v>57</v>
      </c>
      <c r="G100" s="22">
        <v>60</v>
      </c>
      <c r="H100" s="57"/>
      <c r="I100" s="21"/>
      <c r="J100" s="21"/>
      <c r="K100" s="21"/>
      <c r="L100" s="21"/>
      <c r="M100" s="21"/>
      <c r="N100" s="21"/>
      <c r="O100" s="18"/>
    </row>
    <row r="101" spans="1:15" x14ac:dyDescent="0.2">
      <c r="A101" s="23">
        <v>3113</v>
      </c>
      <c r="B101" s="23">
        <v>2212</v>
      </c>
      <c r="C101" s="23">
        <v>2913</v>
      </c>
      <c r="D101" s="23"/>
      <c r="E101" s="24"/>
      <c r="F101" s="20" t="s">
        <v>57</v>
      </c>
      <c r="G101" s="22">
        <v>98</v>
      </c>
      <c r="H101" s="57"/>
      <c r="I101" s="21"/>
      <c r="J101" s="21"/>
      <c r="K101" s="21"/>
      <c r="L101" s="21"/>
      <c r="M101" s="21"/>
      <c r="N101" s="21"/>
      <c r="O101" s="18"/>
    </row>
    <row r="105" spans="1:15" x14ac:dyDescent="0.2">
      <c r="A105" s="56" t="s">
        <v>9</v>
      </c>
      <c r="B105" s="56"/>
      <c r="C105" s="56"/>
      <c r="D105" s="56"/>
      <c r="E105" s="56"/>
      <c r="F105" s="56"/>
      <c r="G105" s="56"/>
      <c r="H105" s="57">
        <v>14</v>
      </c>
      <c r="I105" s="56" t="s">
        <v>14</v>
      </c>
      <c r="J105" s="56"/>
      <c r="K105" s="56"/>
      <c r="L105" s="56"/>
      <c r="M105" s="56"/>
      <c r="N105" s="56"/>
      <c r="O105" s="56"/>
    </row>
    <row r="106" spans="1:15" x14ac:dyDescent="0.2">
      <c r="A106" s="21"/>
      <c r="B106" s="16">
        <v>4116</v>
      </c>
      <c r="C106" s="16">
        <v>315</v>
      </c>
      <c r="D106" s="16">
        <v>34054</v>
      </c>
      <c r="E106" s="17"/>
      <c r="F106" s="20" t="s">
        <v>60</v>
      </c>
      <c r="G106" s="22">
        <v>-9</v>
      </c>
      <c r="H106" s="57"/>
      <c r="I106" s="16">
        <v>6171</v>
      </c>
      <c r="J106" s="16">
        <v>5901</v>
      </c>
      <c r="K106" s="16">
        <v>1</v>
      </c>
      <c r="L106" s="16"/>
      <c r="M106" s="17" t="s">
        <v>15</v>
      </c>
      <c r="N106" s="20" t="s">
        <v>16</v>
      </c>
      <c r="O106" s="44">
        <v>520.6697500000007</v>
      </c>
    </row>
    <row r="107" spans="1:15" x14ac:dyDescent="0.2">
      <c r="A107" s="21"/>
      <c r="B107" s="16">
        <v>4116</v>
      </c>
      <c r="C107" s="16">
        <v>523</v>
      </c>
      <c r="D107" s="16">
        <v>13024</v>
      </c>
      <c r="E107" s="17"/>
      <c r="F107" s="20" t="s">
        <v>61</v>
      </c>
      <c r="G107" s="45">
        <v>-9.4622699999995525</v>
      </c>
      <c r="H107" s="57"/>
      <c r="I107" s="16"/>
      <c r="J107" s="16"/>
      <c r="K107" s="16"/>
      <c r="L107" s="16"/>
      <c r="M107" s="17"/>
      <c r="N107" s="20"/>
      <c r="O107" s="18"/>
    </row>
    <row r="108" spans="1:15" x14ac:dyDescent="0.2">
      <c r="A108" s="21"/>
      <c r="B108" s="16">
        <v>4116</v>
      </c>
      <c r="C108" s="16">
        <v>524</v>
      </c>
      <c r="D108" s="16">
        <v>13010</v>
      </c>
      <c r="E108" s="17"/>
      <c r="F108" s="20" t="s">
        <v>62</v>
      </c>
      <c r="G108" s="22">
        <v>-282</v>
      </c>
      <c r="H108" s="57"/>
      <c r="I108" s="21"/>
      <c r="J108" s="21"/>
      <c r="K108" s="21"/>
      <c r="L108" s="21"/>
      <c r="M108" s="21"/>
      <c r="N108" s="21"/>
      <c r="O108" s="18"/>
    </row>
    <row r="109" spans="1:15" x14ac:dyDescent="0.2">
      <c r="A109" s="21"/>
      <c r="B109" s="16">
        <v>4216</v>
      </c>
      <c r="C109" s="16">
        <v>537</v>
      </c>
      <c r="D109" s="16">
        <v>144513021</v>
      </c>
      <c r="E109" s="17"/>
      <c r="F109" s="30" t="s">
        <v>63</v>
      </c>
      <c r="G109" s="46">
        <v>1973.2382459999999</v>
      </c>
      <c r="H109" s="57"/>
      <c r="I109" s="21"/>
      <c r="J109" s="21"/>
      <c r="K109" s="21"/>
      <c r="L109" s="21"/>
      <c r="M109" s="21"/>
      <c r="N109" s="21"/>
      <c r="O109" s="18"/>
    </row>
    <row r="110" spans="1:15" x14ac:dyDescent="0.2">
      <c r="A110" s="21"/>
      <c r="B110" s="16">
        <v>4216</v>
      </c>
      <c r="C110" s="16">
        <v>537</v>
      </c>
      <c r="D110" s="16">
        <v>144113021</v>
      </c>
      <c r="E110" s="17"/>
      <c r="F110" s="30" t="s">
        <v>64</v>
      </c>
      <c r="G110" s="46">
        <v>348.21851400000003</v>
      </c>
      <c r="H110" s="57"/>
      <c r="I110" s="21"/>
      <c r="J110" s="21"/>
      <c r="K110" s="21"/>
      <c r="L110" s="21"/>
      <c r="M110" s="21"/>
      <c r="N110" s="21"/>
      <c r="O110" s="18"/>
    </row>
    <row r="111" spans="1:15" x14ac:dyDescent="0.2">
      <c r="A111" s="21"/>
      <c r="B111" s="16">
        <v>4116</v>
      </c>
      <c r="C111" s="16">
        <v>540</v>
      </c>
      <c r="D111" s="16">
        <v>13015</v>
      </c>
      <c r="E111" s="17"/>
      <c r="F111" s="20" t="s">
        <v>65</v>
      </c>
      <c r="G111" s="47">
        <v>0.30399999999999999</v>
      </c>
      <c r="H111" s="57"/>
      <c r="I111" s="21"/>
      <c r="J111" s="21"/>
      <c r="K111" s="21"/>
      <c r="L111" s="21"/>
      <c r="M111" s="21"/>
      <c r="N111" s="21"/>
      <c r="O111" s="18"/>
    </row>
    <row r="112" spans="1:15" x14ac:dyDescent="0.2">
      <c r="A112" s="21"/>
      <c r="B112" s="16">
        <v>4121</v>
      </c>
      <c r="C112" s="16">
        <v>630</v>
      </c>
      <c r="D112" s="16"/>
      <c r="E112" s="17"/>
      <c r="F112" s="20" t="s">
        <v>66</v>
      </c>
      <c r="G112" s="31">
        <v>153.5</v>
      </c>
      <c r="H112" s="57"/>
      <c r="I112" s="21"/>
      <c r="J112" s="21"/>
      <c r="K112" s="21"/>
      <c r="L112" s="21"/>
      <c r="M112" s="21"/>
      <c r="N112" s="21"/>
      <c r="O112" s="18"/>
    </row>
    <row r="113" spans="1:15" x14ac:dyDescent="0.2">
      <c r="A113" s="21"/>
      <c r="B113" s="16">
        <v>4121</v>
      </c>
      <c r="C113" s="16">
        <v>1100</v>
      </c>
      <c r="D113" s="16"/>
      <c r="E113" s="17"/>
      <c r="F113" s="20" t="s">
        <v>69</v>
      </c>
      <c r="G113" s="42">
        <f>15-11.411</f>
        <v>3.5890000000000004</v>
      </c>
      <c r="H113" s="57"/>
      <c r="I113" s="21"/>
      <c r="J113" s="21"/>
      <c r="K113" s="21"/>
      <c r="L113" s="21"/>
      <c r="M113" s="21"/>
      <c r="N113" s="21"/>
      <c r="O113" s="18"/>
    </row>
    <row r="114" spans="1:15" x14ac:dyDescent="0.2">
      <c r="A114" s="21"/>
      <c r="B114" s="16">
        <v>4116</v>
      </c>
      <c r="C114" s="16">
        <v>2911</v>
      </c>
      <c r="D114" s="16"/>
      <c r="E114" s="17"/>
      <c r="F114" s="20" t="s">
        <v>74</v>
      </c>
      <c r="G114" s="42">
        <v>-7274.1521499999999</v>
      </c>
      <c r="H114" s="57"/>
      <c r="I114" s="21"/>
      <c r="J114" s="21"/>
      <c r="K114" s="21"/>
      <c r="L114" s="21"/>
      <c r="M114" s="21"/>
      <c r="N114" s="21"/>
      <c r="O114" s="18"/>
    </row>
    <row r="115" spans="1:15" x14ac:dyDescent="0.2">
      <c r="A115" s="21"/>
      <c r="B115" s="16">
        <v>4116</v>
      </c>
      <c r="C115" s="16">
        <v>2912</v>
      </c>
      <c r="D115" s="16"/>
      <c r="E115" s="17"/>
      <c r="F115" s="20" t="s">
        <v>70</v>
      </c>
      <c r="G115" s="48">
        <v>-5537.6993199999997</v>
      </c>
      <c r="H115" s="57"/>
      <c r="I115" s="21"/>
      <c r="J115" s="21"/>
      <c r="K115" s="21"/>
      <c r="L115" s="21"/>
      <c r="M115" s="21"/>
      <c r="N115" s="21"/>
      <c r="O115" s="18"/>
    </row>
    <row r="116" spans="1:15" x14ac:dyDescent="0.2">
      <c r="A116" s="21"/>
      <c r="B116" s="16">
        <v>4116</v>
      </c>
      <c r="C116" s="16">
        <v>2912</v>
      </c>
      <c r="D116" s="16">
        <v>149517085</v>
      </c>
      <c r="E116" s="17"/>
      <c r="F116" s="20" t="s">
        <v>70</v>
      </c>
      <c r="G116" s="42">
        <v>2950.1344300000001</v>
      </c>
      <c r="H116" s="57"/>
      <c r="I116" s="21"/>
      <c r="J116" s="21"/>
      <c r="K116" s="21"/>
      <c r="L116" s="21"/>
      <c r="M116" s="21"/>
      <c r="N116" s="21"/>
      <c r="O116" s="18"/>
    </row>
    <row r="117" spans="1:15" x14ac:dyDescent="0.2">
      <c r="A117" s="21"/>
      <c r="B117" s="16">
        <v>4216</v>
      </c>
      <c r="C117" s="16">
        <v>2912</v>
      </c>
      <c r="D117" s="16">
        <v>149517085</v>
      </c>
      <c r="E117" s="17"/>
      <c r="F117" s="20" t="s">
        <v>70</v>
      </c>
      <c r="G117" s="42">
        <v>2116.28631</v>
      </c>
      <c r="H117" s="57"/>
      <c r="I117" s="21"/>
      <c r="J117" s="21"/>
      <c r="K117" s="21"/>
      <c r="L117" s="21"/>
      <c r="M117" s="21"/>
      <c r="N117" s="21"/>
      <c r="O117" s="18"/>
    </row>
    <row r="118" spans="1:15" x14ac:dyDescent="0.2">
      <c r="A118" s="21"/>
      <c r="B118" s="16">
        <v>4116</v>
      </c>
      <c r="C118" s="16">
        <v>2913</v>
      </c>
      <c r="D118" s="16">
        <v>149517519</v>
      </c>
      <c r="E118" s="17"/>
      <c r="F118" s="20" t="s">
        <v>71</v>
      </c>
      <c r="G118" s="49">
        <v>-3501.2261699999999</v>
      </c>
      <c r="H118" s="57"/>
      <c r="I118" s="21"/>
      <c r="J118" s="21"/>
      <c r="K118" s="21"/>
      <c r="L118" s="21"/>
      <c r="M118" s="21"/>
      <c r="N118" s="21"/>
      <c r="O118" s="18"/>
    </row>
    <row r="119" spans="1:15" x14ac:dyDescent="0.2">
      <c r="A119" s="21"/>
      <c r="B119" s="16">
        <v>4116</v>
      </c>
      <c r="C119" s="16">
        <v>2913</v>
      </c>
      <c r="D119" s="16">
        <v>149517085</v>
      </c>
      <c r="E119" s="17"/>
      <c r="F119" s="20" t="s">
        <v>71</v>
      </c>
      <c r="G119" s="45">
        <v>8567.08403</v>
      </c>
      <c r="H119" s="57"/>
      <c r="I119" s="21"/>
      <c r="J119" s="21"/>
      <c r="K119" s="21"/>
      <c r="L119" s="21"/>
      <c r="M119" s="21"/>
      <c r="N119" s="21"/>
      <c r="O119" s="18"/>
    </row>
    <row r="120" spans="1:15" x14ac:dyDescent="0.2">
      <c r="A120" s="21"/>
      <c r="B120" s="16">
        <v>4216</v>
      </c>
      <c r="C120" s="16">
        <v>2913</v>
      </c>
      <c r="D120" s="16">
        <v>149517519</v>
      </c>
      <c r="E120" s="17"/>
      <c r="F120" s="20" t="s">
        <v>71</v>
      </c>
      <c r="G120" s="45">
        <v>3501.2261699999999</v>
      </c>
      <c r="H120" s="57"/>
      <c r="I120" s="21"/>
      <c r="J120" s="21"/>
      <c r="K120" s="21"/>
      <c r="L120" s="21"/>
      <c r="M120" s="21"/>
      <c r="N120" s="21"/>
      <c r="O120" s="18"/>
    </row>
    <row r="121" spans="1:15" x14ac:dyDescent="0.2">
      <c r="A121" s="21"/>
      <c r="B121" s="16">
        <v>4216</v>
      </c>
      <c r="C121" s="16">
        <v>2913</v>
      </c>
      <c r="D121" s="16">
        <v>149517518</v>
      </c>
      <c r="E121" s="17"/>
      <c r="F121" s="20" t="s">
        <v>71</v>
      </c>
      <c r="G121" s="45">
        <v>205.95447999999999</v>
      </c>
      <c r="H121" s="57"/>
      <c r="I121" s="21"/>
      <c r="J121" s="21"/>
      <c r="K121" s="21"/>
      <c r="L121" s="21"/>
      <c r="M121" s="21"/>
      <c r="N121" s="21"/>
      <c r="O121" s="18"/>
    </row>
    <row r="122" spans="1:15" x14ac:dyDescent="0.2">
      <c r="A122" s="21"/>
      <c r="B122" s="16">
        <v>4116</v>
      </c>
      <c r="C122" s="16">
        <v>5811</v>
      </c>
      <c r="D122" s="16"/>
      <c r="E122" s="17"/>
      <c r="F122" s="20" t="s">
        <v>72</v>
      </c>
      <c r="G122" s="48">
        <v>-2751.6255200000001</v>
      </c>
      <c r="H122" s="57"/>
      <c r="I122" s="21"/>
      <c r="J122" s="21"/>
      <c r="K122" s="21"/>
      <c r="L122" s="21"/>
      <c r="M122" s="21"/>
      <c r="N122" s="21"/>
      <c r="O122" s="18"/>
    </row>
    <row r="123" spans="1:15" x14ac:dyDescent="0.2">
      <c r="A123" s="21"/>
      <c r="B123" s="16">
        <v>4116</v>
      </c>
      <c r="C123" s="16">
        <v>6032</v>
      </c>
      <c r="D123" s="16">
        <v>14022</v>
      </c>
      <c r="E123" s="17"/>
      <c r="F123" s="20" t="s">
        <v>73</v>
      </c>
      <c r="G123" s="48">
        <v>66.3</v>
      </c>
      <c r="H123" s="57"/>
      <c r="I123" s="21"/>
      <c r="J123" s="21"/>
      <c r="K123" s="21"/>
      <c r="L123" s="21"/>
      <c r="M123" s="21"/>
      <c r="N123" s="21"/>
      <c r="O123" s="18"/>
    </row>
    <row r="124" spans="1:15" x14ac:dyDescent="0.2">
      <c r="B124" s="39"/>
      <c r="C124" s="39"/>
      <c r="D124" s="39"/>
      <c r="E124" s="40"/>
      <c r="F124" s="41"/>
      <c r="G124" s="43">
        <f>SUM(G106:G123)</f>
        <v>520.6697500000007</v>
      </c>
    </row>
    <row r="125" spans="1:15" x14ac:dyDescent="0.2">
      <c r="B125" s="39"/>
      <c r="C125" s="39"/>
      <c r="D125" s="39"/>
      <c r="E125" s="40"/>
      <c r="F125" s="41"/>
      <c r="G125" s="43"/>
    </row>
    <row r="127" spans="1:15" x14ac:dyDescent="0.2">
      <c r="A127" s="56" t="s">
        <v>9</v>
      </c>
      <c r="B127" s="56"/>
      <c r="C127" s="56"/>
      <c r="D127" s="56"/>
      <c r="E127" s="56"/>
      <c r="F127" s="56"/>
      <c r="G127" s="56"/>
      <c r="H127" s="57">
        <v>15</v>
      </c>
      <c r="I127" s="56" t="s">
        <v>17</v>
      </c>
      <c r="J127" s="56"/>
      <c r="K127" s="56"/>
      <c r="L127" s="56"/>
      <c r="M127" s="56"/>
      <c r="N127" s="56"/>
      <c r="O127" s="56"/>
    </row>
    <row r="128" spans="1:15" x14ac:dyDescent="0.2">
      <c r="A128" s="21"/>
      <c r="B128" s="16">
        <v>4116</v>
      </c>
      <c r="C128" s="16">
        <v>904</v>
      </c>
      <c r="D128" s="16">
        <v>143533092</v>
      </c>
      <c r="E128" s="17"/>
      <c r="F128" s="20" t="s">
        <v>67</v>
      </c>
      <c r="G128" s="42">
        <v>395349.47</v>
      </c>
      <c r="H128" s="57"/>
      <c r="I128" s="16">
        <v>3111</v>
      </c>
      <c r="J128" s="16">
        <v>5336</v>
      </c>
      <c r="K128" s="16">
        <v>904</v>
      </c>
      <c r="L128" s="16">
        <v>143533092</v>
      </c>
      <c r="M128" s="17" t="s">
        <v>18</v>
      </c>
      <c r="N128" s="20" t="s">
        <v>67</v>
      </c>
      <c r="O128" s="42">
        <v>395349.47</v>
      </c>
    </row>
    <row r="129" spans="1:15" x14ac:dyDescent="0.2">
      <c r="A129" s="21"/>
      <c r="B129" s="16">
        <v>4116</v>
      </c>
      <c r="C129" s="16">
        <v>904</v>
      </c>
      <c r="D129" s="16">
        <v>143133092</v>
      </c>
      <c r="E129" s="17"/>
      <c r="F129" s="20" t="s">
        <v>67</v>
      </c>
      <c r="G129" s="42">
        <v>94.103830000000002</v>
      </c>
      <c r="H129" s="57"/>
      <c r="I129" s="16">
        <v>3111</v>
      </c>
      <c r="J129" s="16">
        <v>5336</v>
      </c>
      <c r="K129" s="16">
        <v>904</v>
      </c>
      <c r="L129" s="16">
        <v>143133092</v>
      </c>
      <c r="M129" s="17" t="s">
        <v>18</v>
      </c>
      <c r="N129" s="20" t="s">
        <v>67</v>
      </c>
      <c r="O129" s="42">
        <v>94.103830000000002</v>
      </c>
    </row>
    <row r="133" spans="1:15" x14ac:dyDescent="0.2">
      <c r="H133" s="57">
        <v>16</v>
      </c>
      <c r="I133" s="63" t="s">
        <v>19</v>
      </c>
      <c r="J133" s="63"/>
      <c r="K133" s="63"/>
      <c r="L133" s="63"/>
      <c r="M133" s="63"/>
      <c r="N133" s="63"/>
      <c r="O133" s="63"/>
    </row>
    <row r="134" spans="1:15" x14ac:dyDescent="0.2">
      <c r="H134" s="57"/>
      <c r="I134" s="16">
        <v>5512</v>
      </c>
      <c r="J134" s="16">
        <v>5137</v>
      </c>
      <c r="K134" s="16">
        <v>603</v>
      </c>
      <c r="L134" s="16">
        <v>14022</v>
      </c>
      <c r="M134" s="17" t="s">
        <v>21</v>
      </c>
      <c r="N134" s="20" t="s">
        <v>82</v>
      </c>
      <c r="O134" s="51">
        <v>-31</v>
      </c>
    </row>
    <row r="135" spans="1:15" x14ac:dyDescent="0.2">
      <c r="H135" s="57"/>
      <c r="I135" s="16">
        <v>5512</v>
      </c>
      <c r="J135" s="16">
        <v>5139</v>
      </c>
      <c r="K135" s="16">
        <v>603</v>
      </c>
      <c r="L135" s="16">
        <v>14022</v>
      </c>
      <c r="M135" s="17" t="s">
        <v>21</v>
      </c>
      <c r="N135" s="20" t="s">
        <v>82</v>
      </c>
      <c r="O135" s="51">
        <v>-1.327</v>
      </c>
    </row>
    <row r="136" spans="1:15" x14ac:dyDescent="0.2">
      <c r="H136" s="57"/>
      <c r="I136" s="16">
        <v>5512</v>
      </c>
      <c r="J136" s="16">
        <v>5137</v>
      </c>
      <c r="K136" s="16">
        <v>603</v>
      </c>
      <c r="L136" s="16"/>
      <c r="M136" s="17" t="s">
        <v>21</v>
      </c>
      <c r="N136" s="20" t="s">
        <v>82</v>
      </c>
      <c r="O136" s="51">
        <v>31</v>
      </c>
    </row>
    <row r="137" spans="1:15" x14ac:dyDescent="0.2">
      <c r="H137" s="57"/>
      <c r="I137" s="16">
        <v>5512</v>
      </c>
      <c r="J137" s="16">
        <v>5139</v>
      </c>
      <c r="K137" s="16">
        <v>603</v>
      </c>
      <c r="L137" s="16"/>
      <c r="M137" s="17" t="s">
        <v>21</v>
      </c>
      <c r="N137" s="20" t="s">
        <v>99</v>
      </c>
      <c r="O137" s="51">
        <v>1.327</v>
      </c>
    </row>
  </sheetData>
  <mergeCells count="40">
    <mergeCell ref="H133:H137"/>
    <mergeCell ref="I133:O133"/>
    <mergeCell ref="A127:G127"/>
    <mergeCell ref="I127:O127"/>
    <mergeCell ref="H127:H129"/>
    <mergeCell ref="I105:O105"/>
    <mergeCell ref="A105:G105"/>
    <mergeCell ref="H105:H123"/>
    <mergeCell ref="H78:H83"/>
    <mergeCell ref="H87:H88"/>
    <mergeCell ref="I92:O92"/>
    <mergeCell ref="H92:H101"/>
    <mergeCell ref="A87:G87"/>
    <mergeCell ref="A78:G78"/>
    <mergeCell ref="A92:G92"/>
    <mergeCell ref="I87:O87"/>
    <mergeCell ref="A44:G44"/>
    <mergeCell ref="I44:O44"/>
    <mergeCell ref="H44:H45"/>
    <mergeCell ref="I49:O49"/>
    <mergeCell ref="I57:O57"/>
    <mergeCell ref="H49:H53"/>
    <mergeCell ref="H57:H60"/>
    <mergeCell ref="A10:G10"/>
    <mergeCell ref="H10:H11"/>
    <mergeCell ref="H15:H17"/>
    <mergeCell ref="I28:O28"/>
    <mergeCell ref="I22:O22"/>
    <mergeCell ref="H20:H23"/>
    <mergeCell ref="I20:O20"/>
    <mergeCell ref="I15:O15"/>
    <mergeCell ref="I10:O10"/>
    <mergeCell ref="H28:H32"/>
    <mergeCell ref="I39:O39"/>
    <mergeCell ref="H37:H40"/>
    <mergeCell ref="I37:O37"/>
    <mergeCell ref="I70:O70"/>
    <mergeCell ref="H70:H74"/>
    <mergeCell ref="I64:O64"/>
    <mergeCell ref="H64:H67"/>
  </mergeCells>
  <pageMargins left="0" right="0" top="0.39370078740157483" bottom="0.3937007874015748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75049-69EE-441B-AB76-53917144F405}">
  <dimension ref="A1:O82"/>
  <sheetViews>
    <sheetView workbookViewId="0">
      <selection activeCell="C32" sqref="C32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5.7109375" style="13" customWidth="1"/>
    <col min="15" max="15" width="14.7109375" style="7" customWidth="1"/>
    <col min="16" max="16384" width="9.140625" style="13"/>
  </cols>
  <sheetData>
    <row r="1" spans="1:15" ht="20.25" x14ac:dyDescent="0.3">
      <c r="A1" s="29" t="s">
        <v>22</v>
      </c>
    </row>
    <row r="5" spans="1:15" ht="20.25" x14ac:dyDescent="0.3">
      <c r="A5" s="9" t="s">
        <v>75</v>
      </c>
      <c r="B5" s="9"/>
      <c r="C5" s="9"/>
      <c r="D5" s="9"/>
      <c r="E5" s="9"/>
      <c r="F5" s="9"/>
      <c r="G5" s="6"/>
      <c r="H5" s="10"/>
      <c r="I5" s="9"/>
      <c r="J5" s="9"/>
      <c r="K5" s="9"/>
      <c r="L5" s="9"/>
      <c r="M5" s="9"/>
      <c r="N5" s="9"/>
      <c r="O5" s="6"/>
    </row>
    <row r="6" spans="1:15" ht="15" thickBot="1" x14ac:dyDescent="0.25">
      <c r="A6" s="11"/>
      <c r="B6" s="11"/>
      <c r="C6" s="11"/>
      <c r="D6" s="11"/>
      <c r="E6" s="11"/>
      <c r="F6" s="11"/>
      <c r="G6" s="7"/>
      <c r="H6" s="12"/>
      <c r="I6" s="11"/>
      <c r="J6" s="11"/>
      <c r="K6" s="11"/>
      <c r="L6" s="11"/>
      <c r="M6" s="11"/>
      <c r="N6" s="11"/>
    </row>
    <row r="7" spans="1:15" ht="15" thickBot="1" x14ac:dyDescent="0.25">
      <c r="A7" s="1" t="s">
        <v>0</v>
      </c>
      <c r="B7" s="2" t="s">
        <v>1</v>
      </c>
      <c r="C7" s="2" t="s">
        <v>2</v>
      </c>
      <c r="D7" s="2" t="s">
        <v>3</v>
      </c>
      <c r="E7" s="2"/>
      <c r="F7" s="3" t="s">
        <v>4</v>
      </c>
      <c r="G7" s="5" t="s">
        <v>5</v>
      </c>
      <c r="H7" s="3" t="s">
        <v>6</v>
      </c>
      <c r="I7" s="4" t="s">
        <v>0</v>
      </c>
      <c r="J7" s="4" t="s">
        <v>1</v>
      </c>
      <c r="K7" s="4" t="s">
        <v>2</v>
      </c>
      <c r="L7" s="2" t="s">
        <v>3</v>
      </c>
      <c r="M7" s="2" t="s">
        <v>8</v>
      </c>
      <c r="N7" s="3" t="s">
        <v>7</v>
      </c>
      <c r="O7" s="8" t="s">
        <v>5</v>
      </c>
    </row>
    <row r="11" spans="1:15" x14ac:dyDescent="0.2">
      <c r="A11" s="56" t="s">
        <v>9</v>
      </c>
      <c r="B11" s="56"/>
      <c r="C11" s="56"/>
      <c r="D11" s="56"/>
      <c r="E11" s="56"/>
      <c r="F11" s="56"/>
      <c r="G11" s="56"/>
      <c r="H11" s="57">
        <v>1</v>
      </c>
      <c r="I11" s="56" t="s">
        <v>12</v>
      </c>
      <c r="J11" s="56"/>
      <c r="K11" s="56"/>
      <c r="L11" s="56"/>
      <c r="M11" s="56"/>
      <c r="N11" s="56"/>
      <c r="O11" s="56"/>
    </row>
    <row r="12" spans="1:15" x14ac:dyDescent="0.2">
      <c r="A12" s="21"/>
      <c r="B12" s="16">
        <v>4222</v>
      </c>
      <c r="C12" s="16">
        <v>2046</v>
      </c>
      <c r="D12" s="16">
        <v>271</v>
      </c>
      <c r="E12" s="17"/>
      <c r="F12" s="19" t="s">
        <v>76</v>
      </c>
      <c r="G12" s="50">
        <v>536.58000000000004</v>
      </c>
      <c r="H12" s="57"/>
      <c r="I12" s="25">
        <v>3722</v>
      </c>
      <c r="J12" s="25">
        <v>6121</v>
      </c>
      <c r="K12" s="25">
        <v>2046</v>
      </c>
      <c r="L12" s="25">
        <v>271</v>
      </c>
      <c r="M12" s="26" t="s">
        <v>11</v>
      </c>
      <c r="N12" s="37" t="s">
        <v>77</v>
      </c>
      <c r="O12" s="50">
        <v>536.58000000000004</v>
      </c>
    </row>
    <row r="15" spans="1:15" x14ac:dyDescent="0.2">
      <c r="A15" s="56" t="s">
        <v>9</v>
      </c>
      <c r="B15" s="56"/>
      <c r="C15" s="56"/>
      <c r="D15" s="56"/>
      <c r="E15" s="56"/>
      <c r="F15" s="56"/>
      <c r="G15" s="56"/>
      <c r="H15" s="57">
        <v>2</v>
      </c>
      <c r="I15" s="56" t="s">
        <v>14</v>
      </c>
      <c r="J15" s="56"/>
      <c r="K15" s="56"/>
      <c r="L15" s="56"/>
      <c r="M15" s="56"/>
      <c r="N15" s="56"/>
      <c r="O15" s="56"/>
    </row>
    <row r="16" spans="1:15" x14ac:dyDescent="0.2">
      <c r="A16" s="21"/>
      <c r="B16" s="16">
        <v>4122</v>
      </c>
      <c r="C16" s="16">
        <v>1000</v>
      </c>
      <c r="D16" s="16"/>
      <c r="E16" s="17"/>
      <c r="F16" s="19" t="s">
        <v>78</v>
      </c>
      <c r="G16" s="50">
        <v>70</v>
      </c>
      <c r="H16" s="57"/>
      <c r="I16" s="16">
        <v>6171</v>
      </c>
      <c r="J16" s="16">
        <v>5901</v>
      </c>
      <c r="K16" s="16">
        <v>1</v>
      </c>
      <c r="L16" s="16"/>
      <c r="M16" s="17" t="s">
        <v>15</v>
      </c>
      <c r="N16" s="20" t="s">
        <v>16</v>
      </c>
      <c r="O16" s="18">
        <v>70</v>
      </c>
    </row>
    <row r="19" spans="1:15" x14ac:dyDescent="0.2">
      <c r="A19" s="56" t="s">
        <v>9</v>
      </c>
      <c r="B19" s="56"/>
      <c r="C19" s="56"/>
      <c r="D19" s="56"/>
      <c r="E19" s="56"/>
      <c r="F19" s="56"/>
      <c r="G19" s="56"/>
      <c r="H19" s="57">
        <v>3</v>
      </c>
      <c r="I19" s="56" t="s">
        <v>14</v>
      </c>
      <c r="J19" s="56"/>
      <c r="K19" s="56"/>
      <c r="L19" s="56"/>
      <c r="M19" s="56"/>
      <c r="N19" s="56"/>
      <c r="O19" s="56"/>
    </row>
    <row r="20" spans="1:15" x14ac:dyDescent="0.2">
      <c r="A20" s="21"/>
      <c r="B20" s="16">
        <v>4116</v>
      </c>
      <c r="C20" s="16">
        <v>2913</v>
      </c>
      <c r="D20" s="16">
        <v>149117084</v>
      </c>
      <c r="E20" s="17"/>
      <c r="F20" s="19" t="s">
        <v>71</v>
      </c>
      <c r="G20" s="47">
        <v>503.94612000000001</v>
      </c>
      <c r="H20" s="57"/>
      <c r="I20" s="16">
        <v>6171</v>
      </c>
      <c r="J20" s="16">
        <v>5901</v>
      </c>
      <c r="K20" s="16">
        <v>1</v>
      </c>
      <c r="L20" s="16"/>
      <c r="M20" s="17" t="s">
        <v>15</v>
      </c>
      <c r="N20" s="20" t="s">
        <v>16</v>
      </c>
      <c r="O20" s="47">
        <f>G21+G20</f>
        <v>4005.17229</v>
      </c>
    </row>
    <row r="21" spans="1:15" x14ac:dyDescent="0.2">
      <c r="A21" s="21"/>
      <c r="B21" s="16">
        <v>4116</v>
      </c>
      <c r="C21" s="16">
        <v>2913</v>
      </c>
      <c r="D21" s="16">
        <v>149517519</v>
      </c>
      <c r="E21" s="17"/>
      <c r="F21" s="19" t="s">
        <v>71</v>
      </c>
      <c r="G21" s="47">
        <v>3501.2261699999999</v>
      </c>
      <c r="H21" s="57"/>
      <c r="I21" s="21"/>
      <c r="J21" s="21"/>
      <c r="K21" s="21"/>
      <c r="L21" s="21"/>
      <c r="M21" s="21"/>
      <c r="N21" s="21"/>
      <c r="O21" s="18"/>
    </row>
    <row r="24" spans="1:15" x14ac:dyDescent="0.2">
      <c r="A24" s="56" t="s">
        <v>9</v>
      </c>
      <c r="B24" s="56"/>
      <c r="C24" s="56"/>
      <c r="D24" s="56"/>
      <c r="E24" s="56"/>
      <c r="F24" s="56"/>
      <c r="G24" s="56"/>
      <c r="H24" s="57">
        <v>4</v>
      </c>
      <c r="I24" s="58" t="s">
        <v>25</v>
      </c>
      <c r="J24" s="58"/>
      <c r="K24" s="58"/>
      <c r="L24" s="58"/>
      <c r="M24" s="58"/>
      <c r="N24" s="58"/>
      <c r="O24" s="58"/>
    </row>
    <row r="25" spans="1:15" x14ac:dyDescent="0.2">
      <c r="A25" s="21"/>
      <c r="B25" s="16">
        <v>4222</v>
      </c>
      <c r="C25" s="16">
        <v>1101</v>
      </c>
      <c r="D25" s="16"/>
      <c r="E25" s="17"/>
      <c r="F25" s="19" t="s">
        <v>79</v>
      </c>
      <c r="G25" s="50">
        <v>162</v>
      </c>
      <c r="H25" s="57"/>
      <c r="I25" s="16">
        <v>5311</v>
      </c>
      <c r="J25" s="16">
        <v>6125</v>
      </c>
      <c r="K25" s="16">
        <v>1100</v>
      </c>
      <c r="L25" s="16"/>
      <c r="M25" s="17" t="s">
        <v>26</v>
      </c>
      <c r="N25" s="20" t="s">
        <v>27</v>
      </c>
      <c r="O25" s="18">
        <v>162</v>
      </c>
    </row>
    <row r="28" spans="1:15" ht="20.25" x14ac:dyDescent="0.3">
      <c r="A28" s="9" t="s">
        <v>80</v>
      </c>
      <c r="B28" s="9"/>
      <c r="C28" s="9"/>
      <c r="D28" s="9"/>
      <c r="E28" s="9"/>
      <c r="F28" s="9"/>
      <c r="G28" s="6"/>
      <c r="H28" s="10"/>
      <c r="I28" s="9"/>
      <c r="J28" s="9"/>
      <c r="K28" s="9"/>
      <c r="L28" s="9"/>
      <c r="M28" s="9"/>
      <c r="N28" s="9"/>
      <c r="O28" s="6"/>
    </row>
    <row r="29" spans="1:15" ht="15" thickBot="1" x14ac:dyDescent="0.25">
      <c r="A29" s="11"/>
      <c r="B29" s="11"/>
      <c r="C29" s="11"/>
      <c r="D29" s="11"/>
      <c r="E29" s="11"/>
      <c r="F29" s="11"/>
      <c r="G29" s="7"/>
      <c r="H29" s="12"/>
      <c r="I29" s="11"/>
      <c r="J29" s="11"/>
      <c r="K29" s="11"/>
      <c r="L29" s="11"/>
      <c r="M29" s="11"/>
      <c r="N29" s="11"/>
    </row>
    <row r="30" spans="1:15" ht="15" thickBot="1" x14ac:dyDescent="0.25">
      <c r="A30" s="1" t="s">
        <v>0</v>
      </c>
      <c r="B30" s="2" t="s">
        <v>1</v>
      </c>
      <c r="C30" s="2" t="s">
        <v>2</v>
      </c>
      <c r="D30" s="2" t="s">
        <v>3</v>
      </c>
      <c r="E30" s="2"/>
      <c r="F30" s="3" t="s">
        <v>4</v>
      </c>
      <c r="G30" s="5" t="s">
        <v>5</v>
      </c>
      <c r="H30" s="3" t="s">
        <v>6</v>
      </c>
      <c r="I30" s="4" t="s">
        <v>0</v>
      </c>
      <c r="J30" s="4" t="s">
        <v>1</v>
      </c>
      <c r="K30" s="4" t="s">
        <v>2</v>
      </c>
      <c r="L30" s="2" t="s">
        <v>3</v>
      </c>
      <c r="M30" s="2" t="s">
        <v>8</v>
      </c>
      <c r="N30" s="3" t="s">
        <v>7</v>
      </c>
      <c r="O30" s="8" t="s">
        <v>5</v>
      </c>
    </row>
    <row r="33" spans="1:15" x14ac:dyDescent="0.2">
      <c r="A33" s="56" t="s">
        <v>9</v>
      </c>
      <c r="B33" s="56"/>
      <c r="C33" s="56"/>
      <c r="D33" s="56"/>
      <c r="E33" s="56"/>
      <c r="F33" s="56"/>
      <c r="G33" s="56"/>
      <c r="H33" s="62">
        <v>1</v>
      </c>
      <c r="I33" s="56" t="s">
        <v>17</v>
      </c>
      <c r="J33" s="56"/>
      <c r="K33" s="56"/>
      <c r="L33" s="56"/>
      <c r="M33" s="56"/>
      <c r="N33" s="56"/>
      <c r="O33" s="56"/>
    </row>
    <row r="34" spans="1:15" x14ac:dyDescent="0.2">
      <c r="A34" s="21"/>
      <c r="B34" s="16">
        <v>4116</v>
      </c>
      <c r="C34" s="16">
        <v>902</v>
      </c>
      <c r="D34" s="16">
        <v>143533092</v>
      </c>
      <c r="E34" s="17"/>
      <c r="F34" s="30" t="s">
        <v>68</v>
      </c>
      <c r="G34" s="33">
        <v>400.57972000000001</v>
      </c>
      <c r="H34" s="62"/>
      <c r="I34" s="16">
        <v>3111</v>
      </c>
      <c r="J34" s="16">
        <v>5336</v>
      </c>
      <c r="K34" s="16">
        <v>905</v>
      </c>
      <c r="L34" s="16">
        <v>143533092</v>
      </c>
      <c r="M34" s="17" t="s">
        <v>18</v>
      </c>
      <c r="N34" s="30" t="s">
        <v>68</v>
      </c>
      <c r="O34" s="33">
        <v>400.57972000000001</v>
      </c>
    </row>
    <row r="35" spans="1:15" x14ac:dyDescent="0.2">
      <c r="A35" s="21"/>
      <c r="B35" s="16">
        <v>4116</v>
      </c>
      <c r="C35" s="16">
        <v>902</v>
      </c>
      <c r="D35" s="16">
        <v>143133092</v>
      </c>
      <c r="E35" s="17"/>
      <c r="F35" s="30" t="s">
        <v>68</v>
      </c>
      <c r="G35" s="33">
        <v>95.348780000000005</v>
      </c>
      <c r="H35" s="62"/>
      <c r="I35" s="16">
        <v>3111</v>
      </c>
      <c r="J35" s="16">
        <v>5336</v>
      </c>
      <c r="K35" s="16">
        <v>905</v>
      </c>
      <c r="L35" s="16">
        <v>143133092</v>
      </c>
      <c r="M35" s="17" t="s">
        <v>18</v>
      </c>
      <c r="N35" s="30" t="s">
        <v>68</v>
      </c>
      <c r="O35" s="33">
        <v>95.348780000000005</v>
      </c>
    </row>
    <row r="38" spans="1:15" ht="20.25" x14ac:dyDescent="0.3">
      <c r="A38" s="9" t="s">
        <v>81</v>
      </c>
      <c r="B38" s="9"/>
      <c r="C38" s="9"/>
      <c r="D38" s="9"/>
      <c r="E38" s="9"/>
      <c r="F38" s="9"/>
      <c r="G38" s="6"/>
      <c r="H38" s="10"/>
      <c r="I38" s="9"/>
      <c r="J38" s="9"/>
      <c r="K38" s="9"/>
      <c r="L38" s="9"/>
      <c r="M38" s="9"/>
      <c r="N38" s="9"/>
      <c r="O38" s="6"/>
    </row>
    <row r="39" spans="1:15" ht="15" thickBot="1" x14ac:dyDescent="0.25">
      <c r="A39" s="11"/>
      <c r="B39" s="11"/>
      <c r="C39" s="11"/>
      <c r="D39" s="11"/>
      <c r="E39" s="11"/>
      <c r="F39" s="11"/>
      <c r="G39" s="7"/>
      <c r="H39" s="12"/>
      <c r="I39" s="11"/>
      <c r="J39" s="11"/>
      <c r="K39" s="11"/>
      <c r="L39" s="11"/>
      <c r="M39" s="11"/>
      <c r="N39" s="11"/>
    </row>
    <row r="40" spans="1:15" ht="15" thickBot="1" x14ac:dyDescent="0.25">
      <c r="A40" s="1" t="s">
        <v>0</v>
      </c>
      <c r="B40" s="2" t="s">
        <v>1</v>
      </c>
      <c r="C40" s="2" t="s">
        <v>2</v>
      </c>
      <c r="D40" s="2" t="s">
        <v>3</v>
      </c>
      <c r="E40" s="2"/>
      <c r="F40" s="3" t="s">
        <v>4</v>
      </c>
      <c r="G40" s="5" t="s">
        <v>5</v>
      </c>
      <c r="H40" s="3" t="s">
        <v>6</v>
      </c>
      <c r="I40" s="4" t="s">
        <v>0</v>
      </c>
      <c r="J40" s="4" t="s">
        <v>1</v>
      </c>
      <c r="K40" s="4" t="s">
        <v>2</v>
      </c>
      <c r="L40" s="2" t="s">
        <v>3</v>
      </c>
      <c r="M40" s="2" t="s">
        <v>8</v>
      </c>
      <c r="N40" s="3" t="s">
        <v>7</v>
      </c>
      <c r="O40" s="8" t="s">
        <v>5</v>
      </c>
    </row>
    <row r="44" spans="1:15" x14ac:dyDescent="0.2">
      <c r="A44" s="56" t="s">
        <v>9</v>
      </c>
      <c r="B44" s="56"/>
      <c r="C44" s="56"/>
      <c r="D44" s="56"/>
      <c r="E44" s="56"/>
      <c r="F44" s="56"/>
      <c r="G44" s="56"/>
      <c r="H44" s="57">
        <v>1</v>
      </c>
      <c r="I44" s="63" t="s">
        <v>19</v>
      </c>
      <c r="J44" s="63"/>
      <c r="K44" s="63"/>
      <c r="L44" s="63"/>
      <c r="M44" s="63"/>
      <c r="N44" s="63"/>
      <c r="O44" s="63"/>
    </row>
    <row r="45" spans="1:15" x14ac:dyDescent="0.2">
      <c r="A45" s="21"/>
      <c r="B45" s="16">
        <v>4116</v>
      </c>
      <c r="C45" s="16">
        <v>603</v>
      </c>
      <c r="D45" s="16">
        <v>14022</v>
      </c>
      <c r="E45" s="17"/>
      <c r="F45" s="19" t="s">
        <v>20</v>
      </c>
      <c r="G45" s="42">
        <v>32.326999999999998</v>
      </c>
      <c r="H45" s="57"/>
      <c r="I45" s="16">
        <v>5512</v>
      </c>
      <c r="J45" s="16">
        <v>5137</v>
      </c>
      <c r="K45" s="16">
        <v>603</v>
      </c>
      <c r="L45" s="16">
        <v>14022</v>
      </c>
      <c r="M45" s="17" t="s">
        <v>21</v>
      </c>
      <c r="N45" s="19" t="s">
        <v>82</v>
      </c>
      <c r="O45" s="51">
        <v>31</v>
      </c>
    </row>
    <row r="46" spans="1:15" x14ac:dyDescent="0.2">
      <c r="A46" s="21"/>
      <c r="B46" s="21"/>
      <c r="C46" s="21"/>
      <c r="D46" s="21"/>
      <c r="E46" s="21"/>
      <c r="F46" s="21"/>
      <c r="G46" s="22"/>
      <c r="H46" s="57"/>
      <c r="I46" s="16">
        <v>5512</v>
      </c>
      <c r="J46" s="16">
        <v>5139</v>
      </c>
      <c r="K46" s="16">
        <v>603</v>
      </c>
      <c r="L46" s="16">
        <v>14022</v>
      </c>
      <c r="M46" s="17" t="s">
        <v>21</v>
      </c>
      <c r="N46" s="19" t="s">
        <v>82</v>
      </c>
      <c r="O46" s="28">
        <v>1.327</v>
      </c>
    </row>
    <row r="49" spans="1:15" ht="20.25" x14ac:dyDescent="0.3">
      <c r="A49" s="9" t="s">
        <v>83</v>
      </c>
      <c r="B49" s="9"/>
      <c r="C49" s="9"/>
      <c r="D49" s="9"/>
      <c r="E49" s="9"/>
      <c r="F49" s="9"/>
      <c r="G49" s="6"/>
      <c r="H49" s="10"/>
      <c r="I49" s="9"/>
      <c r="J49" s="9"/>
      <c r="K49" s="9"/>
      <c r="L49" s="9"/>
      <c r="M49" s="9"/>
      <c r="N49" s="9"/>
      <c r="O49" s="6"/>
    </row>
    <row r="50" spans="1:15" ht="15" thickBot="1" x14ac:dyDescent="0.25">
      <c r="A50" s="11"/>
      <c r="B50" s="11"/>
      <c r="C50" s="11"/>
      <c r="D50" s="11"/>
      <c r="E50" s="11"/>
      <c r="F50" s="11"/>
      <c r="G50" s="7"/>
      <c r="H50" s="12"/>
      <c r="I50" s="11"/>
      <c r="J50" s="11"/>
      <c r="K50" s="11"/>
      <c r="L50" s="11"/>
      <c r="M50" s="11"/>
      <c r="N50" s="11"/>
    </row>
    <row r="51" spans="1:15" ht="15" thickBot="1" x14ac:dyDescent="0.25">
      <c r="A51" s="1" t="s">
        <v>0</v>
      </c>
      <c r="B51" s="2" t="s">
        <v>1</v>
      </c>
      <c r="C51" s="2" t="s">
        <v>2</v>
      </c>
      <c r="D51" s="2" t="s">
        <v>3</v>
      </c>
      <c r="E51" s="2"/>
      <c r="F51" s="3" t="s">
        <v>4</v>
      </c>
      <c r="G51" s="5" t="s">
        <v>5</v>
      </c>
      <c r="H51" s="3" t="s">
        <v>6</v>
      </c>
      <c r="I51" s="4" t="s">
        <v>0</v>
      </c>
      <c r="J51" s="4" t="s">
        <v>1</v>
      </c>
      <c r="K51" s="4" t="s">
        <v>2</v>
      </c>
      <c r="L51" s="2" t="s">
        <v>3</v>
      </c>
      <c r="M51" s="2" t="s">
        <v>8</v>
      </c>
      <c r="N51" s="3" t="s">
        <v>7</v>
      </c>
      <c r="O51" s="8" t="s">
        <v>5</v>
      </c>
    </row>
    <row r="55" spans="1:15" x14ac:dyDescent="0.2">
      <c r="I55" s="64"/>
      <c r="J55" s="64"/>
      <c r="K55" s="64"/>
      <c r="L55" s="64"/>
      <c r="M55" s="64"/>
      <c r="N55" s="64"/>
      <c r="O55" s="64"/>
    </row>
    <row r="56" spans="1:15" x14ac:dyDescent="0.2">
      <c r="I56" s="39"/>
      <c r="J56" s="39"/>
      <c r="K56" s="39"/>
      <c r="L56" s="39"/>
      <c r="M56" s="40"/>
      <c r="N56" s="52"/>
      <c r="O56" s="53"/>
    </row>
    <row r="57" spans="1:15" x14ac:dyDescent="0.2">
      <c r="A57" s="56" t="s">
        <v>13</v>
      </c>
      <c r="B57" s="56"/>
      <c r="C57" s="56"/>
      <c r="D57" s="56"/>
      <c r="E57" s="56"/>
      <c r="F57" s="56"/>
      <c r="G57" s="56"/>
      <c r="H57" s="57" t="s">
        <v>10</v>
      </c>
      <c r="I57" s="56" t="s">
        <v>17</v>
      </c>
      <c r="J57" s="56"/>
      <c r="K57" s="56"/>
      <c r="L57" s="56"/>
      <c r="M57" s="56"/>
      <c r="N57" s="56"/>
      <c r="O57" s="56"/>
    </row>
    <row r="58" spans="1:15" x14ac:dyDescent="0.2">
      <c r="A58" s="23">
        <v>3113</v>
      </c>
      <c r="B58" s="23">
        <v>2229</v>
      </c>
      <c r="C58" s="23">
        <v>913</v>
      </c>
      <c r="D58" s="23">
        <v>143133092</v>
      </c>
      <c r="E58" s="24"/>
      <c r="F58" s="20" t="s">
        <v>84</v>
      </c>
      <c r="G58" s="42">
        <v>142256.19</v>
      </c>
      <c r="H58" s="57"/>
      <c r="I58" s="23">
        <v>6402</v>
      </c>
      <c r="J58" s="23">
        <v>5364</v>
      </c>
      <c r="K58" s="23">
        <v>913</v>
      </c>
      <c r="L58" s="23">
        <v>143133092</v>
      </c>
      <c r="M58" s="54" t="s">
        <v>18</v>
      </c>
      <c r="N58" s="20" t="s">
        <v>84</v>
      </c>
      <c r="O58" s="42">
        <v>142256.19</v>
      </c>
    </row>
    <row r="59" spans="1:15" x14ac:dyDescent="0.2">
      <c r="A59" s="23">
        <v>3113</v>
      </c>
      <c r="B59" s="23">
        <v>2229</v>
      </c>
      <c r="C59" s="23">
        <v>913</v>
      </c>
      <c r="D59" s="23">
        <v>143533092</v>
      </c>
      <c r="E59" s="24"/>
      <c r="F59" s="20" t="s">
        <v>84</v>
      </c>
      <c r="G59" s="42">
        <v>469203.81</v>
      </c>
      <c r="H59" s="57"/>
      <c r="I59" s="23">
        <v>6402</v>
      </c>
      <c r="J59" s="23">
        <v>5364</v>
      </c>
      <c r="K59" s="23">
        <v>913</v>
      </c>
      <c r="L59" s="23">
        <v>143533092</v>
      </c>
      <c r="M59" s="54" t="s">
        <v>18</v>
      </c>
      <c r="N59" s="20" t="s">
        <v>84</v>
      </c>
      <c r="O59" s="42">
        <v>469203.81</v>
      </c>
    </row>
    <row r="60" spans="1:15" x14ac:dyDescent="0.2">
      <c r="I60" s="39"/>
      <c r="J60" s="39"/>
      <c r="K60" s="39"/>
      <c r="L60" s="39"/>
      <c r="M60" s="40"/>
      <c r="N60" s="52"/>
      <c r="O60" s="53"/>
    </row>
    <row r="61" spans="1:15" x14ac:dyDescent="0.2">
      <c r="I61" s="39"/>
      <c r="J61" s="39"/>
      <c r="K61" s="39"/>
      <c r="L61" s="39"/>
      <c r="M61" s="40"/>
      <c r="N61" s="52"/>
      <c r="O61" s="53"/>
    </row>
    <row r="62" spans="1:15" x14ac:dyDescent="0.2">
      <c r="A62" s="56" t="s">
        <v>9</v>
      </c>
      <c r="B62" s="56"/>
      <c r="C62" s="56"/>
      <c r="D62" s="56"/>
      <c r="E62" s="56"/>
      <c r="F62" s="56"/>
      <c r="G62" s="56"/>
      <c r="H62" s="57">
        <v>2</v>
      </c>
      <c r="I62" s="56" t="s">
        <v>85</v>
      </c>
      <c r="J62" s="56"/>
      <c r="K62" s="56"/>
      <c r="L62" s="56"/>
      <c r="M62" s="56"/>
      <c r="N62" s="56"/>
      <c r="O62" s="56"/>
    </row>
    <row r="63" spans="1:15" x14ac:dyDescent="0.2">
      <c r="A63" s="21"/>
      <c r="B63" s="16">
        <v>4116</v>
      </c>
      <c r="C63" s="16">
        <v>315</v>
      </c>
      <c r="D63" s="16">
        <v>34054</v>
      </c>
      <c r="E63" s="17"/>
      <c r="F63" s="20" t="s">
        <v>60</v>
      </c>
      <c r="G63" s="22">
        <v>-181</v>
      </c>
      <c r="H63" s="57"/>
      <c r="I63" s="16">
        <v>3322</v>
      </c>
      <c r="J63" s="16">
        <v>5223</v>
      </c>
      <c r="K63" s="16">
        <v>315</v>
      </c>
      <c r="L63" s="16"/>
      <c r="M63" s="17" t="s">
        <v>86</v>
      </c>
      <c r="N63" s="20" t="s">
        <v>87</v>
      </c>
      <c r="O63" s="32">
        <v>-200</v>
      </c>
    </row>
    <row r="64" spans="1:15" x14ac:dyDescent="0.2">
      <c r="A64" s="21"/>
      <c r="B64" s="21"/>
      <c r="C64" s="21"/>
      <c r="D64" s="21"/>
      <c r="E64" s="21"/>
      <c r="F64" s="21"/>
      <c r="G64" s="22"/>
      <c r="H64" s="57"/>
      <c r="I64" s="16">
        <v>3322</v>
      </c>
      <c r="J64" s="16">
        <v>5223</v>
      </c>
      <c r="K64" s="16">
        <v>315</v>
      </c>
      <c r="L64" s="16">
        <v>34054</v>
      </c>
      <c r="M64" s="17" t="s">
        <v>86</v>
      </c>
      <c r="N64" s="20" t="s">
        <v>88</v>
      </c>
      <c r="O64" s="32">
        <v>-272</v>
      </c>
    </row>
    <row r="65" spans="1:15" x14ac:dyDescent="0.2">
      <c r="A65" s="21"/>
      <c r="B65" s="21"/>
      <c r="C65" s="21"/>
      <c r="D65" s="21"/>
      <c r="E65" s="21"/>
      <c r="F65" s="21"/>
      <c r="G65" s="22"/>
      <c r="H65" s="57"/>
      <c r="I65" s="16">
        <v>3322</v>
      </c>
      <c r="J65" s="16">
        <v>5493</v>
      </c>
      <c r="K65" s="16">
        <v>315</v>
      </c>
      <c r="L65" s="16"/>
      <c r="M65" s="17" t="s">
        <v>86</v>
      </c>
      <c r="N65" s="20" t="s">
        <v>87</v>
      </c>
      <c r="O65" s="32">
        <v>60</v>
      </c>
    </row>
    <row r="66" spans="1:15" x14ac:dyDescent="0.2">
      <c r="A66" s="21"/>
      <c r="B66" s="21"/>
      <c r="C66" s="21"/>
      <c r="D66" s="21"/>
      <c r="E66" s="21"/>
      <c r="F66" s="21"/>
      <c r="G66" s="22"/>
      <c r="H66" s="57"/>
      <c r="I66" s="16">
        <v>3322</v>
      </c>
      <c r="J66" s="16">
        <v>5493</v>
      </c>
      <c r="K66" s="16">
        <v>315</v>
      </c>
      <c r="L66" s="16">
        <v>34054</v>
      </c>
      <c r="M66" s="17" t="s">
        <v>86</v>
      </c>
      <c r="N66" s="20" t="s">
        <v>88</v>
      </c>
      <c r="O66" s="32">
        <v>231</v>
      </c>
    </row>
    <row r="70" spans="1:15" x14ac:dyDescent="0.2">
      <c r="A70" s="56" t="s">
        <v>9</v>
      </c>
      <c r="B70" s="56"/>
      <c r="C70" s="56"/>
      <c r="D70" s="56"/>
      <c r="E70" s="56"/>
      <c r="F70" s="56"/>
      <c r="G70" s="56"/>
      <c r="H70" s="57">
        <v>3</v>
      </c>
      <c r="I70" s="56" t="s">
        <v>89</v>
      </c>
      <c r="J70" s="56"/>
      <c r="K70" s="56"/>
      <c r="L70" s="56"/>
      <c r="M70" s="56"/>
      <c r="N70" s="56"/>
      <c r="O70" s="56"/>
    </row>
    <row r="71" spans="1:15" x14ac:dyDescent="0.2">
      <c r="A71" s="21"/>
      <c r="B71" s="16">
        <v>4122</v>
      </c>
      <c r="C71" s="16">
        <v>520</v>
      </c>
      <c r="D71" s="16">
        <v>305</v>
      </c>
      <c r="E71" s="17"/>
      <c r="F71" s="20" t="s">
        <v>90</v>
      </c>
      <c r="G71" s="31">
        <v>1276.8</v>
      </c>
      <c r="H71" s="57"/>
      <c r="I71" s="16">
        <v>4350</v>
      </c>
      <c r="J71" s="16">
        <v>5336</v>
      </c>
      <c r="K71" s="16">
        <v>520</v>
      </c>
      <c r="L71" s="16">
        <v>305</v>
      </c>
      <c r="M71" s="17" t="s">
        <v>91</v>
      </c>
      <c r="N71" s="55" t="s">
        <v>92</v>
      </c>
      <c r="O71" s="31">
        <v>1276.8</v>
      </c>
    </row>
    <row r="75" spans="1:15" ht="20.25" x14ac:dyDescent="0.3">
      <c r="A75" s="9" t="s">
        <v>93</v>
      </c>
      <c r="B75" s="9"/>
      <c r="C75" s="9"/>
      <c r="D75" s="9"/>
      <c r="E75" s="9"/>
      <c r="F75" s="9"/>
      <c r="G75" s="6"/>
      <c r="H75" s="10"/>
      <c r="I75" s="9"/>
      <c r="J75" s="9"/>
      <c r="K75" s="9"/>
      <c r="L75" s="9"/>
      <c r="M75" s="9"/>
      <c r="N75" s="9"/>
      <c r="O75" s="6"/>
    </row>
    <row r="76" spans="1:15" ht="15" thickBot="1" x14ac:dyDescent="0.25">
      <c r="A76" s="11"/>
      <c r="B76" s="11"/>
      <c r="C76" s="11"/>
      <c r="D76" s="11"/>
      <c r="E76" s="11"/>
      <c r="F76" s="11"/>
      <c r="G76" s="7"/>
      <c r="H76" s="12"/>
      <c r="I76" s="11"/>
      <c r="J76" s="11"/>
      <c r="K76" s="11"/>
      <c r="L76" s="11"/>
      <c r="M76" s="11"/>
      <c r="N76" s="11"/>
    </row>
    <row r="77" spans="1:15" ht="15" thickBot="1" x14ac:dyDescent="0.25">
      <c r="A77" s="1" t="s">
        <v>0</v>
      </c>
      <c r="B77" s="2" t="s">
        <v>1</v>
      </c>
      <c r="C77" s="2" t="s">
        <v>2</v>
      </c>
      <c r="D77" s="2" t="s">
        <v>3</v>
      </c>
      <c r="E77" s="2"/>
      <c r="F77" s="3" t="s">
        <v>4</v>
      </c>
      <c r="G77" s="5" t="s">
        <v>5</v>
      </c>
      <c r="H77" s="3" t="s">
        <v>6</v>
      </c>
      <c r="I77" s="4" t="s">
        <v>0</v>
      </c>
      <c r="J77" s="4" t="s">
        <v>1</v>
      </c>
      <c r="K77" s="4" t="s">
        <v>2</v>
      </c>
      <c r="L77" s="2" t="s">
        <v>3</v>
      </c>
      <c r="M77" s="2" t="s">
        <v>8</v>
      </c>
      <c r="N77" s="3" t="s">
        <v>7</v>
      </c>
      <c r="O77" s="8" t="s">
        <v>5</v>
      </c>
    </row>
    <row r="81" spans="1:15" x14ac:dyDescent="0.2">
      <c r="A81" s="56" t="s">
        <v>9</v>
      </c>
      <c r="B81" s="56"/>
      <c r="C81" s="56"/>
      <c r="D81" s="56"/>
      <c r="E81" s="56"/>
      <c r="F81" s="56"/>
      <c r="G81" s="56"/>
      <c r="H81" s="57">
        <v>1</v>
      </c>
      <c r="I81" s="59" t="s">
        <v>94</v>
      </c>
      <c r="J81" s="60"/>
      <c r="K81" s="60"/>
      <c r="L81" s="60"/>
      <c r="M81" s="60"/>
      <c r="N81" s="60"/>
      <c r="O81" s="61"/>
    </row>
    <row r="82" spans="1:15" x14ac:dyDescent="0.2">
      <c r="A82" s="16">
        <v>3745</v>
      </c>
      <c r="B82" s="16">
        <v>2321</v>
      </c>
      <c r="C82" s="16">
        <v>352</v>
      </c>
      <c r="D82" s="16"/>
      <c r="E82" s="17" t="s">
        <v>95</v>
      </c>
      <c r="F82" s="20" t="s">
        <v>96</v>
      </c>
      <c r="G82" s="42">
        <v>80</v>
      </c>
      <c r="H82" s="57"/>
      <c r="I82" s="16">
        <v>3745</v>
      </c>
      <c r="J82" s="16">
        <v>5169</v>
      </c>
      <c r="K82" s="16">
        <v>352</v>
      </c>
      <c r="L82" s="16"/>
      <c r="M82" s="17" t="s">
        <v>95</v>
      </c>
      <c r="N82" s="20" t="s">
        <v>97</v>
      </c>
      <c r="O82" s="51">
        <v>80</v>
      </c>
    </row>
  </sheetData>
  <mergeCells count="31">
    <mergeCell ref="I55:O55"/>
    <mergeCell ref="A57:G57"/>
    <mergeCell ref="H57:H59"/>
    <mergeCell ref="I57:O57"/>
    <mergeCell ref="A62:G62"/>
    <mergeCell ref="H62:H66"/>
    <mergeCell ref="I62:O62"/>
    <mergeCell ref="A11:G11"/>
    <mergeCell ref="H11:H12"/>
    <mergeCell ref="I11:O11"/>
    <mergeCell ref="A15:G15"/>
    <mergeCell ref="H15:H16"/>
    <mergeCell ref="I15:O15"/>
    <mergeCell ref="A19:G19"/>
    <mergeCell ref="H19:H21"/>
    <mergeCell ref="I19:O19"/>
    <mergeCell ref="A24:G24"/>
    <mergeCell ref="H24:H25"/>
    <mergeCell ref="I24:O24"/>
    <mergeCell ref="A33:G33"/>
    <mergeCell ref="H33:H35"/>
    <mergeCell ref="I33:O33"/>
    <mergeCell ref="A44:G44"/>
    <mergeCell ref="H44:H46"/>
    <mergeCell ref="I44:O44"/>
    <mergeCell ref="A70:G70"/>
    <mergeCell ref="H70:H71"/>
    <mergeCell ref="I70:O70"/>
    <mergeCell ref="A81:G81"/>
    <mergeCell ref="H81:H82"/>
    <mergeCell ref="I81:O81"/>
  </mergeCells>
  <pageMargins left="0.11811023622047245" right="0.11811023622047245" top="0.78740157480314965" bottom="0.78740157480314965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 RO ZM</vt:lpstr>
      <vt:lpstr>RO 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2025-12-01T09:03:56Z</cp:lastPrinted>
  <dcterms:created xsi:type="dcterms:W3CDTF">2013-08-29T10:23:50Z</dcterms:created>
  <dcterms:modified xsi:type="dcterms:W3CDTF">2025-12-01T13:58:24Z</dcterms:modified>
</cp:coreProperties>
</file>